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D54A658D-5C10-4731-932B-C0E404AB7B8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'DC33'!$A$1:$AA$59</definedName>
    <definedName name="_xlnm.Print_Area" localSheetId="10">'DC34'!$A$1:$AA$59</definedName>
    <definedName name="_xlnm.Print_Area" localSheetId="15">'DC35'!$A$1:$AA$59</definedName>
    <definedName name="_xlnm.Print_Area" localSheetId="21">'DC36'!$A$1:$AA$59</definedName>
    <definedName name="_xlnm.Print_Area" localSheetId="26">'DC47'!$A$1:$AA$59</definedName>
    <definedName name="_xlnm.Print_Area" localSheetId="0">'LIM331'!$A$1:$AA$59</definedName>
    <definedName name="_xlnm.Print_Area" localSheetId="1">'LIM332'!$A$1:$AA$59</definedName>
    <definedName name="_xlnm.Print_Area" localSheetId="2">'LIM333'!$A$1:$AA$59</definedName>
    <definedName name="_xlnm.Print_Area" localSheetId="3">'LIM334'!$A$1:$AA$59</definedName>
    <definedName name="_xlnm.Print_Area" localSheetId="4">'LIM335'!$A$1:$AA$59</definedName>
    <definedName name="_xlnm.Print_Area" localSheetId="6">'LIM341'!$A$1:$AA$59</definedName>
    <definedName name="_xlnm.Print_Area" localSheetId="7">'LIM343'!$A$1:$AA$59</definedName>
    <definedName name="_xlnm.Print_Area" localSheetId="8">'LIM344'!$A$1:$AA$59</definedName>
    <definedName name="_xlnm.Print_Area" localSheetId="9">'LIM345'!$A$1:$AA$59</definedName>
    <definedName name="_xlnm.Print_Area" localSheetId="11">'LIM351'!$A$1:$AA$59</definedName>
    <definedName name="_xlnm.Print_Area" localSheetId="12">'LIM353'!$A$1:$AA$59</definedName>
    <definedName name="_xlnm.Print_Area" localSheetId="13">'LIM354'!$A$1:$AA$59</definedName>
    <definedName name="_xlnm.Print_Area" localSheetId="14">'LIM355'!$A$1:$AA$59</definedName>
    <definedName name="_xlnm.Print_Area" localSheetId="16">'LIM361'!$A$1:$AA$59</definedName>
    <definedName name="_xlnm.Print_Area" localSheetId="17">'LIM362'!$A$1:$AA$59</definedName>
    <definedName name="_xlnm.Print_Area" localSheetId="18">'LIM366'!$A$1:$AA$59</definedName>
    <definedName name="_xlnm.Print_Area" localSheetId="19">'LIM367'!$A$1:$AA$59</definedName>
    <definedName name="_xlnm.Print_Area" localSheetId="20">'LIM368'!$A$1:$AA$59</definedName>
    <definedName name="_xlnm.Print_Area" localSheetId="22">'LIM471'!$A$1:$AA$59</definedName>
    <definedName name="_xlnm.Print_Area" localSheetId="23">'LIM472'!$A$1:$AA$59</definedName>
    <definedName name="_xlnm.Print_Area" localSheetId="24">'LIM473'!$A$1:$AA$59</definedName>
    <definedName name="_xlnm.Print_Area" localSheetId="25">'LIM476'!$A$1:$AA$59</definedName>
    <definedName name="_xlnm.Print_Area" localSheetId="27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AA47" i="2"/>
  <c r="Y47" i="2"/>
  <c r="X47" i="2"/>
  <c r="Z47" i="2" s="1"/>
  <c r="W47" i="2"/>
  <c r="V47" i="2"/>
  <c r="U47" i="2"/>
  <c r="T47" i="2"/>
  <c r="T48" i="2" s="1"/>
  <c r="T51" i="2" s="1"/>
  <c r="T53" i="2" s="1"/>
  <c r="T56" i="2" s="1"/>
  <c r="T59" i="2" s="1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W48" i="2" s="1"/>
  <c r="W51" i="2" s="1"/>
  <c r="W53" i="2" s="1"/>
  <c r="W56" i="2" s="1"/>
  <c r="W59" i="2" s="1"/>
  <c r="V32" i="2"/>
  <c r="U32" i="2"/>
  <c r="T32" i="2"/>
  <c r="S32" i="2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C32" i="2"/>
  <c r="K48" i="3"/>
  <c r="K51" i="3" s="1"/>
  <c r="K53" i="3" s="1"/>
  <c r="K56" i="3" s="1"/>
  <c r="K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U59" i="4"/>
  <c r="H51" i="4"/>
  <c r="H53" i="4" s="1"/>
  <c r="H56" i="4" s="1"/>
  <c r="H59" i="4" s="1"/>
  <c r="Y48" i="4"/>
  <c r="Y51" i="4" s="1"/>
  <c r="Y53" i="4" s="1"/>
  <c r="Y56" i="4" s="1"/>
  <c r="Y59" i="4" s="1"/>
  <c r="P48" i="4"/>
  <c r="P51" i="4" s="1"/>
  <c r="P53" i="4" s="1"/>
  <c r="P56" i="4" s="1"/>
  <c r="P59" i="4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R53" i="5"/>
  <c r="R56" i="5" s="1"/>
  <c r="R59" i="5" s="1"/>
  <c r="S51" i="5"/>
  <c r="S53" i="5" s="1"/>
  <c r="S56" i="5" s="1"/>
  <c r="S59" i="5" s="1"/>
  <c r="Q51" i="5"/>
  <c r="Q53" i="5" s="1"/>
  <c r="Q56" i="5" s="1"/>
  <c r="Q59" i="5" s="1"/>
  <c r="P48" i="5"/>
  <c r="P51" i="5" s="1"/>
  <c r="P53" i="5" s="1"/>
  <c r="P56" i="5" s="1"/>
  <c r="P59" i="5" s="1"/>
  <c r="O48" i="5"/>
  <c r="O51" i="5" s="1"/>
  <c r="O53" i="5" s="1"/>
  <c r="O56" i="5" s="1"/>
  <c r="O59" i="5" s="1"/>
  <c r="J48" i="5"/>
  <c r="J51" i="5" s="1"/>
  <c r="J53" i="5" s="1"/>
  <c r="J56" i="5" s="1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R32" i="5"/>
  <c r="R48" i="5" s="1"/>
  <c r="R51" i="5" s="1"/>
  <c r="Q32" i="5"/>
  <c r="Q48" i="5" s="1"/>
  <c r="P32" i="5"/>
  <c r="O32" i="5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Y53" i="6"/>
  <c r="Y56" i="6" s="1"/>
  <c r="Y59" i="6" s="1"/>
  <c r="T53" i="6"/>
  <c r="T56" i="6" s="1"/>
  <c r="T59" i="6" s="1"/>
  <c r="U48" i="6"/>
  <c r="U51" i="6" s="1"/>
  <c r="U53" i="6" s="1"/>
  <c r="U56" i="6" s="1"/>
  <c r="U59" i="6" s="1"/>
  <c r="T48" i="6"/>
  <c r="T51" i="6" s="1"/>
  <c r="M48" i="6"/>
  <c r="M51" i="6" s="1"/>
  <c r="M53" i="6" s="1"/>
  <c r="M56" i="6" s="1"/>
  <c r="M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H53" i="7"/>
  <c r="H56" i="7" s="1"/>
  <c r="H59" i="7" s="1"/>
  <c r="R51" i="7"/>
  <c r="R53" i="7" s="1"/>
  <c r="R56" i="7" s="1"/>
  <c r="R59" i="7" s="1"/>
  <c r="Q51" i="7"/>
  <c r="Q53" i="7" s="1"/>
  <c r="Q56" i="7" s="1"/>
  <c r="Q59" i="7" s="1"/>
  <c r="K51" i="7"/>
  <c r="K53" i="7" s="1"/>
  <c r="K56" i="7" s="1"/>
  <c r="K59" i="7" s="1"/>
  <c r="U48" i="7"/>
  <c r="U51" i="7" s="1"/>
  <c r="U53" i="7" s="1"/>
  <c r="U56" i="7" s="1"/>
  <c r="U59" i="7" s="1"/>
  <c r="R48" i="7"/>
  <c r="O48" i="7"/>
  <c r="O51" i="7" s="1"/>
  <c r="O53" i="7" s="1"/>
  <c r="O56" i="7" s="1"/>
  <c r="O59" i="7" s="1"/>
  <c r="M48" i="7"/>
  <c r="M51" i="7" s="1"/>
  <c r="M53" i="7" s="1"/>
  <c r="M56" i="7" s="1"/>
  <c r="M59" i="7" s="1"/>
  <c r="K48" i="7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Q32" i="7"/>
  <c r="Q48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N59" i="8"/>
  <c r="W53" i="8"/>
  <c r="W56" i="8" s="1"/>
  <c r="W59" i="8" s="1"/>
  <c r="G51" i="8"/>
  <c r="G53" i="8" s="1"/>
  <c r="G56" i="8" s="1"/>
  <c r="G59" i="8" s="1"/>
  <c r="P48" i="8"/>
  <c r="P51" i="8" s="1"/>
  <c r="P53" i="8" s="1"/>
  <c r="P56" i="8" s="1"/>
  <c r="P59" i="8" s="1"/>
  <c r="H48" i="8"/>
  <c r="H51" i="8" s="1"/>
  <c r="H53" i="8" s="1"/>
  <c r="H56" i="8" s="1"/>
  <c r="H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W32" i="8"/>
  <c r="W48" i="8" s="1"/>
  <c r="W51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M32" i="8"/>
  <c r="L32" i="8"/>
  <c r="K32" i="8"/>
  <c r="K48" i="8" s="1"/>
  <c r="K51" i="8" s="1"/>
  <c r="K53" i="8" s="1"/>
  <c r="K56" i="8" s="1"/>
  <c r="K59" i="8" s="1"/>
  <c r="J32" i="8"/>
  <c r="I32" i="8"/>
  <c r="H32" i="8"/>
  <c r="G32" i="8"/>
  <c r="G48" i="8" s="1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W48" i="9"/>
  <c r="W51" i="9" s="1"/>
  <c r="W53" i="9" s="1"/>
  <c r="W56" i="9" s="1"/>
  <c r="W59" i="9" s="1"/>
  <c r="P48" i="9"/>
  <c r="P51" i="9" s="1"/>
  <c r="P53" i="9" s="1"/>
  <c r="P56" i="9" s="1"/>
  <c r="P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N51" i="10"/>
  <c r="N53" i="10" s="1"/>
  <c r="N56" i="10" s="1"/>
  <c r="N59" i="10" s="1"/>
  <c r="E51" i="10"/>
  <c r="E53" i="10" s="1"/>
  <c r="E56" i="10" s="1"/>
  <c r="E59" i="10" s="1"/>
  <c r="N48" i="10"/>
  <c r="F48" i="10"/>
  <c r="F51" i="10" s="1"/>
  <c r="F53" i="10" s="1"/>
  <c r="F56" i="10" s="1"/>
  <c r="F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O32" i="10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D32" i="10"/>
  <c r="C32" i="10"/>
  <c r="C48" i="10" s="1"/>
  <c r="C51" i="10" s="1"/>
  <c r="C53" i="10" s="1"/>
  <c r="C56" i="10" s="1"/>
  <c r="C59" i="10" s="1"/>
  <c r="L53" i="11"/>
  <c r="L56" i="11" s="1"/>
  <c r="L59" i="11" s="1"/>
  <c r="O51" i="11"/>
  <c r="O53" i="11" s="1"/>
  <c r="O56" i="11" s="1"/>
  <c r="O59" i="11" s="1"/>
  <c r="I48" i="11"/>
  <c r="I51" i="11" s="1"/>
  <c r="I53" i="11" s="1"/>
  <c r="I56" i="11" s="1"/>
  <c r="I59" i="11" s="1"/>
  <c r="H48" i="11"/>
  <c r="H51" i="11" s="1"/>
  <c r="H53" i="11" s="1"/>
  <c r="H56" i="11" s="1"/>
  <c r="H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X48" i="11" s="1"/>
  <c r="X51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P32" i="11"/>
  <c r="P48" i="11" s="1"/>
  <c r="P51" i="11" s="1"/>
  <c r="P53" i="11" s="1"/>
  <c r="P56" i="11" s="1"/>
  <c r="P59" i="11" s="1"/>
  <c r="O32" i="11"/>
  <c r="O48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K32" i="1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53" i="12"/>
  <c r="C56" i="12" s="1"/>
  <c r="C59" i="12" s="1"/>
  <c r="K51" i="12"/>
  <c r="K53" i="12" s="1"/>
  <c r="K56" i="12" s="1"/>
  <c r="K59" i="12" s="1"/>
  <c r="F51" i="12"/>
  <c r="F53" i="12" s="1"/>
  <c r="F56" i="12" s="1"/>
  <c r="F59" i="12" s="1"/>
  <c r="D51" i="12"/>
  <c r="D53" i="12" s="1"/>
  <c r="D56" i="12" s="1"/>
  <c r="D59" i="12" s="1"/>
  <c r="G48" i="12"/>
  <c r="G51" i="12" s="1"/>
  <c r="G53" i="12" s="1"/>
  <c r="G56" i="12" s="1"/>
  <c r="G59" i="12" s="1"/>
  <c r="F48" i="12"/>
  <c r="AA47" i="12"/>
  <c r="Y47" i="12"/>
  <c r="X47" i="12"/>
  <c r="Z47" i="12" s="1"/>
  <c r="W47" i="12"/>
  <c r="V47" i="12"/>
  <c r="U47" i="12"/>
  <c r="T47" i="12"/>
  <c r="T48" i="12" s="1"/>
  <c r="T51" i="12" s="1"/>
  <c r="T53" i="12" s="1"/>
  <c r="T56" i="12" s="1"/>
  <c r="T59" i="12" s="1"/>
  <c r="S47" i="12"/>
  <c r="R47" i="12"/>
  <c r="Q47" i="12"/>
  <c r="P47" i="12"/>
  <c r="O47" i="12"/>
  <c r="N47" i="12"/>
  <c r="M47" i="12"/>
  <c r="L47" i="12"/>
  <c r="L48" i="12" s="1"/>
  <c r="L51" i="12" s="1"/>
  <c r="L53" i="12" s="1"/>
  <c r="L56" i="12" s="1"/>
  <c r="L59" i="12" s="1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D32" i="12"/>
  <c r="D48" i="12" s="1"/>
  <c r="C32" i="12"/>
  <c r="C48" i="12" s="1"/>
  <c r="C51" i="12" s="1"/>
  <c r="O59" i="13"/>
  <c r="G59" i="13"/>
  <c r="T56" i="13"/>
  <c r="T59" i="13" s="1"/>
  <c r="R51" i="13"/>
  <c r="R53" i="13" s="1"/>
  <c r="R56" i="13" s="1"/>
  <c r="R59" i="13" s="1"/>
  <c r="U48" i="13"/>
  <c r="U51" i="13" s="1"/>
  <c r="U53" i="13" s="1"/>
  <c r="U56" i="13" s="1"/>
  <c r="U59" i="13" s="1"/>
  <c r="K48" i="13"/>
  <c r="K51" i="13" s="1"/>
  <c r="K53" i="13" s="1"/>
  <c r="K56" i="13" s="1"/>
  <c r="K59" i="13" s="1"/>
  <c r="H48" i="13"/>
  <c r="H51" i="13" s="1"/>
  <c r="H53" i="13" s="1"/>
  <c r="H56" i="13" s="1"/>
  <c r="H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T32" i="13"/>
  <c r="T48" i="13" s="1"/>
  <c r="T51" i="13" s="1"/>
  <c r="T53" i="13" s="1"/>
  <c r="S32" i="13"/>
  <c r="S48" i="13" s="1"/>
  <c r="S51" i="13" s="1"/>
  <c r="S53" i="13" s="1"/>
  <c r="S56" i="13" s="1"/>
  <c r="S59" i="13" s="1"/>
  <c r="R32" i="13"/>
  <c r="R48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N32" i="13"/>
  <c r="M32" i="13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V48" i="14"/>
  <c r="V51" i="14" s="1"/>
  <c r="V53" i="14" s="1"/>
  <c r="V56" i="14" s="1"/>
  <c r="V59" i="14" s="1"/>
  <c r="T48" i="14"/>
  <c r="T51" i="14" s="1"/>
  <c r="T53" i="14" s="1"/>
  <c r="T56" i="14" s="1"/>
  <c r="T59" i="14" s="1"/>
  <c r="S48" i="14"/>
  <c r="S51" i="14" s="1"/>
  <c r="S53" i="14" s="1"/>
  <c r="S56" i="14" s="1"/>
  <c r="S59" i="14" s="1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N56" i="15"/>
  <c r="N59" i="15" s="1"/>
  <c r="G53" i="15"/>
  <c r="G56" i="15" s="1"/>
  <c r="G59" i="15" s="1"/>
  <c r="I51" i="15"/>
  <c r="I53" i="15" s="1"/>
  <c r="I56" i="15" s="1"/>
  <c r="I59" i="15" s="1"/>
  <c r="AA48" i="15"/>
  <c r="AA51" i="15" s="1"/>
  <c r="AA53" i="15" s="1"/>
  <c r="AA56" i="15" s="1"/>
  <c r="AA59" i="15" s="1"/>
  <c r="AA47" i="15"/>
  <c r="Y47" i="15"/>
  <c r="X47" i="15"/>
  <c r="Z47" i="15" s="1"/>
  <c r="W47" i="15"/>
  <c r="V47" i="15"/>
  <c r="U47" i="15"/>
  <c r="T47" i="15"/>
  <c r="S47" i="15"/>
  <c r="S48" i="15" s="1"/>
  <c r="S51" i="15" s="1"/>
  <c r="S53" i="15" s="1"/>
  <c r="S56" i="15" s="1"/>
  <c r="S59" i="15" s="1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H32" i="15"/>
  <c r="G32" i="15"/>
  <c r="G48" i="15" s="1"/>
  <c r="G51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AA53" i="16"/>
  <c r="AA56" i="16" s="1"/>
  <c r="AA59" i="16" s="1"/>
  <c r="X51" i="16"/>
  <c r="X53" i="16" s="1"/>
  <c r="X56" i="16" s="1"/>
  <c r="AA48" i="16"/>
  <c r="AA51" i="16" s="1"/>
  <c r="Y48" i="16"/>
  <c r="X48" i="16"/>
  <c r="Q48" i="16"/>
  <c r="Q51" i="16" s="1"/>
  <c r="Q53" i="16" s="1"/>
  <c r="Q56" i="16" s="1"/>
  <c r="Q59" i="16" s="1"/>
  <c r="I48" i="16"/>
  <c r="I51" i="16" s="1"/>
  <c r="I53" i="16" s="1"/>
  <c r="I56" i="16" s="1"/>
  <c r="I59" i="16" s="1"/>
  <c r="H48" i="16"/>
  <c r="H51" i="16" s="1"/>
  <c r="H53" i="16" s="1"/>
  <c r="H56" i="16" s="1"/>
  <c r="H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Z32" i="16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M56" i="17"/>
  <c r="M59" i="17" s="1"/>
  <c r="U53" i="17"/>
  <c r="U56" i="17" s="1"/>
  <c r="U59" i="17" s="1"/>
  <c r="AA47" i="17"/>
  <c r="Y47" i="17"/>
  <c r="X47" i="17"/>
  <c r="Z47" i="17" s="1"/>
  <c r="W47" i="17"/>
  <c r="W48" i="17" s="1"/>
  <c r="W51" i="17" s="1"/>
  <c r="W53" i="17" s="1"/>
  <c r="W56" i="17" s="1"/>
  <c r="W59" i="17" s="1"/>
  <c r="V47" i="17"/>
  <c r="U47" i="17"/>
  <c r="T47" i="17"/>
  <c r="S47" i="17"/>
  <c r="R47" i="17"/>
  <c r="Q47" i="17"/>
  <c r="P47" i="17"/>
  <c r="O47" i="17"/>
  <c r="O48" i="17" s="1"/>
  <c r="O51" i="17" s="1"/>
  <c r="O53" i="17" s="1"/>
  <c r="O56" i="17" s="1"/>
  <c r="O59" i="17" s="1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X51" i="17" s="1"/>
  <c r="W32" i="17"/>
  <c r="V32" i="17"/>
  <c r="U32" i="17"/>
  <c r="U48" i="17" s="1"/>
  <c r="U51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N32" i="17"/>
  <c r="M32" i="17"/>
  <c r="M48" i="17" s="1"/>
  <c r="M51" i="17" s="1"/>
  <c r="M53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F32" i="17"/>
  <c r="E32" i="17"/>
  <c r="E48" i="17" s="1"/>
  <c r="E51" i="17" s="1"/>
  <c r="E53" i="17" s="1"/>
  <c r="E56" i="17" s="1"/>
  <c r="E59" i="17" s="1"/>
  <c r="D32" i="17"/>
  <c r="C32" i="17"/>
  <c r="T53" i="18"/>
  <c r="T56" i="18" s="1"/>
  <c r="T59" i="18" s="1"/>
  <c r="I48" i="18"/>
  <c r="I51" i="18" s="1"/>
  <c r="I53" i="18" s="1"/>
  <c r="I56" i="18" s="1"/>
  <c r="I59" i="18" s="1"/>
  <c r="H48" i="18"/>
  <c r="H51" i="18" s="1"/>
  <c r="H53" i="18" s="1"/>
  <c r="H56" i="18" s="1"/>
  <c r="H59" i="18" s="1"/>
  <c r="F48" i="18"/>
  <c r="F51" i="18" s="1"/>
  <c r="F53" i="18" s="1"/>
  <c r="F56" i="18" s="1"/>
  <c r="F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K59" i="19"/>
  <c r="U51" i="19"/>
  <c r="U53" i="19" s="1"/>
  <c r="U56" i="19" s="1"/>
  <c r="U59" i="19" s="1"/>
  <c r="U48" i="19"/>
  <c r="E48" i="19"/>
  <c r="E51" i="19" s="1"/>
  <c r="E53" i="19" s="1"/>
  <c r="E56" i="19" s="1"/>
  <c r="E59" i="19" s="1"/>
  <c r="AA47" i="19"/>
  <c r="Y47" i="19"/>
  <c r="Z47" i="19" s="1"/>
  <c r="X47" i="19"/>
  <c r="W47" i="19"/>
  <c r="V47" i="19"/>
  <c r="V48" i="19" s="1"/>
  <c r="V51" i="19" s="1"/>
  <c r="V53" i="19" s="1"/>
  <c r="V56" i="19" s="1"/>
  <c r="V59" i="19" s="1"/>
  <c r="U47" i="19"/>
  <c r="T47" i="19"/>
  <c r="S47" i="19"/>
  <c r="R47" i="19"/>
  <c r="Q47" i="19"/>
  <c r="Q48" i="19" s="1"/>
  <c r="Q51" i="19" s="1"/>
  <c r="Q53" i="19" s="1"/>
  <c r="Q56" i="19" s="1"/>
  <c r="Q59" i="19" s="1"/>
  <c r="P47" i="19"/>
  <c r="O47" i="19"/>
  <c r="N47" i="19"/>
  <c r="N48" i="19" s="1"/>
  <c r="N51" i="19" s="1"/>
  <c r="N53" i="19" s="1"/>
  <c r="N56" i="19" s="1"/>
  <c r="N59" i="19" s="1"/>
  <c r="M47" i="19"/>
  <c r="L47" i="19"/>
  <c r="K47" i="19"/>
  <c r="J47" i="19"/>
  <c r="I47" i="19"/>
  <c r="H47" i="19"/>
  <c r="H48" i="19" s="1"/>
  <c r="H51" i="19" s="1"/>
  <c r="H53" i="19" s="1"/>
  <c r="H56" i="19" s="1"/>
  <c r="H59" i="19" s="1"/>
  <c r="G47" i="19"/>
  <c r="F47" i="19"/>
  <c r="F48" i="19" s="1"/>
  <c r="F51" i="19" s="1"/>
  <c r="F53" i="19" s="1"/>
  <c r="F56" i="19" s="1"/>
  <c r="F59" i="19" s="1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J32" i="19"/>
  <c r="J48" i="19" s="1"/>
  <c r="J51" i="19" s="1"/>
  <c r="J53" i="19" s="1"/>
  <c r="J56" i="19" s="1"/>
  <c r="J59" i="19" s="1"/>
  <c r="I32" i="19"/>
  <c r="H32" i="19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59" i="20"/>
  <c r="H59" i="20"/>
  <c r="P51" i="20"/>
  <c r="P53" i="20" s="1"/>
  <c r="P56" i="20" s="1"/>
  <c r="P59" i="20" s="1"/>
  <c r="V48" i="20"/>
  <c r="V51" i="20" s="1"/>
  <c r="V53" i="20" s="1"/>
  <c r="V56" i="20" s="1"/>
  <c r="V59" i="20" s="1"/>
  <c r="U48" i="20"/>
  <c r="U51" i="20" s="1"/>
  <c r="U53" i="20" s="1"/>
  <c r="U56" i="20" s="1"/>
  <c r="U59" i="20" s="1"/>
  <c r="N48" i="20"/>
  <c r="N51" i="20" s="1"/>
  <c r="N53" i="20" s="1"/>
  <c r="N56" i="20" s="1"/>
  <c r="N59" i="20" s="1"/>
  <c r="I48" i="20"/>
  <c r="I51" i="20" s="1"/>
  <c r="I53" i="20" s="1"/>
  <c r="I56" i="20" s="1"/>
  <c r="I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Y32" i="20"/>
  <c r="X32" i="20"/>
  <c r="W32" i="20"/>
  <c r="W48" i="20" s="1"/>
  <c r="W51" i="20" s="1"/>
  <c r="W53" i="20" s="1"/>
  <c r="W56" i="20" s="1"/>
  <c r="W59" i="20" s="1"/>
  <c r="V32" i="20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O32" i="20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U48" i="21"/>
  <c r="U51" i="21" s="1"/>
  <c r="U53" i="21" s="1"/>
  <c r="U56" i="21" s="1"/>
  <c r="U59" i="21" s="1"/>
  <c r="Q48" i="21"/>
  <c r="Q51" i="21" s="1"/>
  <c r="Q53" i="21" s="1"/>
  <c r="Q56" i="21" s="1"/>
  <c r="Q59" i="21" s="1"/>
  <c r="L48" i="21"/>
  <c r="L51" i="21" s="1"/>
  <c r="L53" i="21" s="1"/>
  <c r="L56" i="21" s="1"/>
  <c r="L59" i="21" s="1"/>
  <c r="K48" i="21"/>
  <c r="K51" i="21" s="1"/>
  <c r="K53" i="21" s="1"/>
  <c r="K56" i="21" s="1"/>
  <c r="K59" i="21" s="1"/>
  <c r="D48" i="21"/>
  <c r="D51" i="21" s="1"/>
  <c r="D53" i="21" s="1"/>
  <c r="D56" i="21" s="1"/>
  <c r="D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J32" i="2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W48" i="22"/>
  <c r="W51" i="22" s="1"/>
  <c r="W53" i="22" s="1"/>
  <c r="W56" i="22" s="1"/>
  <c r="W59" i="22" s="1"/>
  <c r="R48" i="22"/>
  <c r="R51" i="22" s="1"/>
  <c r="R53" i="22" s="1"/>
  <c r="R56" i="22" s="1"/>
  <c r="R59" i="22" s="1"/>
  <c r="J48" i="22"/>
  <c r="J51" i="22" s="1"/>
  <c r="J53" i="22" s="1"/>
  <c r="J56" i="22" s="1"/>
  <c r="J59" i="22" s="1"/>
  <c r="AA47" i="22"/>
  <c r="Y47" i="22"/>
  <c r="X47" i="22"/>
  <c r="W47" i="22"/>
  <c r="V47" i="22"/>
  <c r="U47" i="22"/>
  <c r="T47" i="22"/>
  <c r="S47" i="22"/>
  <c r="S48" i="22" s="1"/>
  <c r="S51" i="22" s="1"/>
  <c r="S53" i="22" s="1"/>
  <c r="S56" i="22" s="1"/>
  <c r="S59" i="22" s="1"/>
  <c r="R47" i="22"/>
  <c r="Q47" i="22"/>
  <c r="P47" i="22"/>
  <c r="O47" i="22"/>
  <c r="N47" i="22"/>
  <c r="M47" i="22"/>
  <c r="L47" i="22"/>
  <c r="K47" i="22"/>
  <c r="K48" i="22" s="1"/>
  <c r="K51" i="22" s="1"/>
  <c r="K53" i="22" s="1"/>
  <c r="K56" i="22" s="1"/>
  <c r="K59" i="22" s="1"/>
  <c r="J47" i="22"/>
  <c r="I47" i="22"/>
  <c r="H47" i="22"/>
  <c r="G47" i="22"/>
  <c r="F47" i="22"/>
  <c r="E47" i="22"/>
  <c r="D47" i="22"/>
  <c r="C47" i="22"/>
  <c r="C48" i="22" s="1"/>
  <c r="C51" i="22" s="1"/>
  <c r="C53" i="22" s="1"/>
  <c r="C56" i="22" s="1"/>
  <c r="C59" i="22" s="1"/>
  <c r="AA32" i="22"/>
  <c r="Y32" i="22"/>
  <c r="Y48" i="22" s="1"/>
  <c r="Y51" i="22" s="1"/>
  <c r="Y53" i="22" s="1"/>
  <c r="Y56" i="22" s="1"/>
  <c r="Y59" i="22" s="1"/>
  <c r="X32" i="22"/>
  <c r="Z32" i="22" s="1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V51" i="23"/>
  <c r="V53" i="23" s="1"/>
  <c r="V56" i="23" s="1"/>
  <c r="V59" i="23" s="1"/>
  <c r="R48" i="23"/>
  <c r="R51" i="23" s="1"/>
  <c r="R53" i="23" s="1"/>
  <c r="R56" i="23" s="1"/>
  <c r="R59" i="23" s="1"/>
  <c r="P48" i="23"/>
  <c r="P51" i="23" s="1"/>
  <c r="P53" i="23" s="1"/>
  <c r="P56" i="23" s="1"/>
  <c r="P59" i="23" s="1"/>
  <c r="G48" i="23"/>
  <c r="G51" i="23" s="1"/>
  <c r="G53" i="23" s="1"/>
  <c r="G56" i="23" s="1"/>
  <c r="G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W56" i="24"/>
  <c r="W59" i="24" s="1"/>
  <c r="G53" i="24"/>
  <c r="G56" i="24" s="1"/>
  <c r="G59" i="24" s="1"/>
  <c r="P51" i="24"/>
  <c r="P53" i="24" s="1"/>
  <c r="P56" i="24" s="1"/>
  <c r="P59" i="24" s="1"/>
  <c r="H51" i="24"/>
  <c r="H53" i="24" s="1"/>
  <c r="H56" i="24" s="1"/>
  <c r="H59" i="24" s="1"/>
  <c r="T48" i="24"/>
  <c r="T51" i="24" s="1"/>
  <c r="T53" i="24" s="1"/>
  <c r="T56" i="24" s="1"/>
  <c r="T59" i="24" s="1"/>
  <c r="R48" i="24"/>
  <c r="R51" i="24" s="1"/>
  <c r="R53" i="24" s="1"/>
  <c r="R56" i="24" s="1"/>
  <c r="R59" i="24" s="1"/>
  <c r="L48" i="24"/>
  <c r="L51" i="24" s="1"/>
  <c r="L53" i="24" s="1"/>
  <c r="L56" i="24" s="1"/>
  <c r="L59" i="24" s="1"/>
  <c r="J48" i="24"/>
  <c r="J51" i="24" s="1"/>
  <c r="J53" i="24" s="1"/>
  <c r="J56" i="24" s="1"/>
  <c r="J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X32" i="24"/>
  <c r="W32" i="24"/>
  <c r="W48" i="24" s="1"/>
  <c r="W51" i="24" s="1"/>
  <c r="W53" i="24" s="1"/>
  <c r="V32" i="24"/>
  <c r="V48" i="24" s="1"/>
  <c r="V51" i="24" s="1"/>
  <c r="V53" i="24" s="1"/>
  <c r="V56" i="24" s="1"/>
  <c r="V59" i="24" s="1"/>
  <c r="U32" i="24"/>
  <c r="T32" i="24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G32" i="24"/>
  <c r="G48" i="24" s="1"/>
  <c r="G51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M56" i="25"/>
  <c r="M59" i="25" s="1"/>
  <c r="F53" i="25"/>
  <c r="F56" i="25" s="1"/>
  <c r="F59" i="25" s="1"/>
  <c r="R51" i="25"/>
  <c r="R53" i="25" s="1"/>
  <c r="R56" i="25" s="1"/>
  <c r="R59" i="25" s="1"/>
  <c r="M51" i="25"/>
  <c r="M53" i="25" s="1"/>
  <c r="AA48" i="25"/>
  <c r="AA51" i="25" s="1"/>
  <c r="AA53" i="25" s="1"/>
  <c r="AA56" i="25" s="1"/>
  <c r="AA59" i="25" s="1"/>
  <c r="S48" i="25"/>
  <c r="S51" i="25" s="1"/>
  <c r="S53" i="25" s="1"/>
  <c r="S56" i="25" s="1"/>
  <c r="S59" i="25" s="1"/>
  <c r="N48" i="25"/>
  <c r="N51" i="25" s="1"/>
  <c r="N53" i="25" s="1"/>
  <c r="N56" i="25" s="1"/>
  <c r="N59" i="25" s="1"/>
  <c r="F48" i="25"/>
  <c r="F51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R32" i="25"/>
  <c r="R48" i="25" s="1"/>
  <c r="Q32" i="25"/>
  <c r="P32" i="25"/>
  <c r="P48" i="25" s="1"/>
  <c r="P51" i="25" s="1"/>
  <c r="P53" i="25" s="1"/>
  <c r="P56" i="25" s="1"/>
  <c r="P59" i="25" s="1"/>
  <c r="O32" i="25"/>
  <c r="N32" i="25"/>
  <c r="M32" i="25"/>
  <c r="M48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H59" i="25" s="1"/>
  <c r="G32" i="25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J56" i="26"/>
  <c r="J59" i="26" s="1"/>
  <c r="R48" i="26"/>
  <c r="R51" i="26" s="1"/>
  <c r="R53" i="26" s="1"/>
  <c r="R56" i="26" s="1"/>
  <c r="R59" i="26" s="1"/>
  <c r="O48" i="26"/>
  <c r="O51" i="26" s="1"/>
  <c r="O53" i="26" s="1"/>
  <c r="O56" i="26" s="1"/>
  <c r="O59" i="26" s="1"/>
  <c r="AA47" i="26"/>
  <c r="Y47" i="26"/>
  <c r="X47" i="26"/>
  <c r="W47" i="26"/>
  <c r="V47" i="26"/>
  <c r="U47" i="26"/>
  <c r="T47" i="26"/>
  <c r="S47" i="26"/>
  <c r="R47" i="26"/>
  <c r="Q47" i="26"/>
  <c r="P47" i="26"/>
  <c r="P48" i="26" s="1"/>
  <c r="P51" i="26" s="1"/>
  <c r="P53" i="26" s="1"/>
  <c r="P56" i="26" s="1"/>
  <c r="P59" i="26" s="1"/>
  <c r="O47" i="26"/>
  <c r="N47" i="26"/>
  <c r="M47" i="26"/>
  <c r="L47" i="26"/>
  <c r="K47" i="26"/>
  <c r="J47" i="26"/>
  <c r="I47" i="26"/>
  <c r="H47" i="26"/>
  <c r="H48" i="26" s="1"/>
  <c r="H51" i="26" s="1"/>
  <c r="H53" i="26" s="1"/>
  <c r="H56" i="26" s="1"/>
  <c r="H59" i="26" s="1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O32" i="26"/>
  <c r="N32" i="26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J59" i="27"/>
  <c r="R53" i="27"/>
  <c r="R56" i="27" s="1"/>
  <c r="R59" i="27" s="1"/>
  <c r="J53" i="27"/>
  <c r="J56" i="27" s="1"/>
  <c r="Q48" i="27"/>
  <c r="Q51" i="27" s="1"/>
  <c r="Q53" i="27" s="1"/>
  <c r="Q56" i="27" s="1"/>
  <c r="Q59" i="27" s="1"/>
  <c r="L48" i="27"/>
  <c r="L51" i="27" s="1"/>
  <c r="L53" i="27" s="1"/>
  <c r="L56" i="27" s="1"/>
  <c r="L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O48" i="27" s="1"/>
  <c r="O51" i="27" s="1"/>
  <c r="O53" i="27" s="1"/>
  <c r="O56" i="27" s="1"/>
  <c r="O59" i="27" s="1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Q32" i="27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8" i="28"/>
  <c r="AA51" i="28" s="1"/>
  <c r="AA53" i="28" s="1"/>
  <c r="AA56" i="28" s="1"/>
  <c r="AA59" i="28" s="1"/>
  <c r="X48" i="28"/>
  <c r="X51" i="28" s="1"/>
  <c r="X53" i="28" s="1"/>
  <c r="X56" i="28" s="1"/>
  <c r="X59" i="28" s="1"/>
  <c r="K48" i="28"/>
  <c r="K51" i="28" s="1"/>
  <c r="K53" i="28" s="1"/>
  <c r="K56" i="28" s="1"/>
  <c r="K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Z32" i="28" s="1"/>
  <c r="W32" i="28"/>
  <c r="V32" i="28"/>
  <c r="U32" i="28"/>
  <c r="T32" i="28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N32" i="28"/>
  <c r="M32" i="28"/>
  <c r="L32" i="28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D32" i="28"/>
  <c r="C32" i="28"/>
  <c r="S51" i="1"/>
  <c r="S53" i="1" s="1"/>
  <c r="S56" i="1" s="1"/>
  <c r="S59" i="1" s="1"/>
  <c r="T48" i="1"/>
  <c r="T51" i="1" s="1"/>
  <c r="T53" i="1" s="1"/>
  <c r="T56" i="1" s="1"/>
  <c r="T59" i="1" s="1"/>
  <c r="N48" i="1"/>
  <c r="N51" i="1" s="1"/>
  <c r="N53" i="1" s="1"/>
  <c r="N56" i="1" s="1"/>
  <c r="N59" i="1" s="1"/>
  <c r="L48" i="1"/>
  <c r="L51" i="1" s="1"/>
  <c r="L53" i="1" s="1"/>
  <c r="L56" i="1" s="1"/>
  <c r="L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2" l="1"/>
  <c r="Z48" i="2"/>
  <c r="E48" i="1"/>
  <c r="E51" i="1" s="1"/>
  <c r="E53" i="1" s="1"/>
  <c r="E56" i="1" s="1"/>
  <c r="E59" i="1" s="1"/>
  <c r="I48" i="25"/>
  <c r="I51" i="25" s="1"/>
  <c r="I53" i="25" s="1"/>
  <c r="I56" i="25" s="1"/>
  <c r="I59" i="25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C48" i="4"/>
  <c r="C51" i="4" s="1"/>
  <c r="C53" i="4" s="1"/>
  <c r="C56" i="4" s="1"/>
  <c r="C59" i="4" s="1"/>
  <c r="F48" i="1"/>
  <c r="F51" i="1" s="1"/>
  <c r="F53" i="1" s="1"/>
  <c r="F56" i="1" s="1"/>
  <c r="F59" i="1" s="1"/>
  <c r="P48" i="17"/>
  <c r="P51" i="17" s="1"/>
  <c r="P53" i="17" s="1"/>
  <c r="P56" i="17" s="1"/>
  <c r="P59" i="17" s="1"/>
  <c r="D48" i="16"/>
  <c r="D51" i="16" s="1"/>
  <c r="D53" i="16" s="1"/>
  <c r="D56" i="16" s="1"/>
  <c r="D59" i="16" s="1"/>
  <c r="O48" i="1"/>
  <c r="O51" i="1" s="1"/>
  <c r="O53" i="1" s="1"/>
  <c r="O56" i="1" s="1"/>
  <c r="O59" i="1" s="1"/>
  <c r="G48" i="27"/>
  <c r="G51" i="27" s="1"/>
  <c r="G53" i="27" s="1"/>
  <c r="G56" i="27" s="1"/>
  <c r="G59" i="27" s="1"/>
  <c r="Z32" i="17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P48" i="28"/>
  <c r="P51" i="28" s="1"/>
  <c r="P53" i="28" s="1"/>
  <c r="P56" i="28" s="1"/>
  <c r="P59" i="28" s="1"/>
  <c r="Z47" i="27"/>
  <c r="Z47" i="2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H48" i="9"/>
  <c r="H51" i="9" s="1"/>
  <c r="H53" i="9" s="1"/>
  <c r="H56" i="9" s="1"/>
  <c r="H59" i="9" s="1"/>
  <c r="X48" i="9"/>
  <c r="X51" i="9" s="1"/>
  <c r="Q48" i="25"/>
  <c r="Q51" i="25" s="1"/>
  <c r="Q53" i="25" s="1"/>
  <c r="Q56" i="25" s="1"/>
  <c r="Q59" i="25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S48" i="23"/>
  <c r="S51" i="23" s="1"/>
  <c r="S53" i="23" s="1"/>
  <c r="S56" i="23" s="1"/>
  <c r="S59" i="23" s="1"/>
  <c r="R48" i="18"/>
  <c r="R51" i="18" s="1"/>
  <c r="R53" i="18" s="1"/>
  <c r="R56" i="18" s="1"/>
  <c r="R59" i="18" s="1"/>
  <c r="H48" i="15"/>
  <c r="H51" i="15" s="1"/>
  <c r="H53" i="15" s="1"/>
  <c r="H56" i="15" s="1"/>
  <c r="H59" i="15" s="1"/>
  <c r="F48" i="22"/>
  <c r="F51" i="22" s="1"/>
  <c r="F53" i="22" s="1"/>
  <c r="F56" i="22" s="1"/>
  <c r="F59" i="22" s="1"/>
  <c r="R48" i="14"/>
  <c r="R51" i="14" s="1"/>
  <c r="R53" i="14" s="1"/>
  <c r="R56" i="14" s="1"/>
  <c r="R59" i="14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G48" i="18"/>
  <c r="G51" i="18" s="1"/>
  <c r="G53" i="18" s="1"/>
  <c r="G56" i="18" s="1"/>
  <c r="G59" i="18" s="1"/>
  <c r="W48" i="18"/>
  <c r="W51" i="18" s="1"/>
  <c r="W53" i="18" s="1"/>
  <c r="W56" i="18" s="1"/>
  <c r="W59" i="18" s="1"/>
  <c r="E48" i="12"/>
  <c r="E51" i="12" s="1"/>
  <c r="E53" i="12" s="1"/>
  <c r="E56" i="12" s="1"/>
  <c r="E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Z32" i="6"/>
  <c r="X48" i="6"/>
  <c r="S48" i="4"/>
  <c r="S51" i="4" s="1"/>
  <c r="S53" i="4" s="1"/>
  <c r="S56" i="4" s="1"/>
  <c r="S59" i="4" s="1"/>
  <c r="K48" i="4"/>
  <c r="K51" i="4" s="1"/>
  <c r="K53" i="4" s="1"/>
  <c r="K56" i="4" s="1"/>
  <c r="K59" i="4" s="1"/>
  <c r="R48" i="11"/>
  <c r="R51" i="11" s="1"/>
  <c r="R53" i="11" s="1"/>
  <c r="R56" i="11" s="1"/>
  <c r="R59" i="11" s="1"/>
  <c r="L48" i="18"/>
  <c r="L51" i="18" s="1"/>
  <c r="L53" i="18" s="1"/>
  <c r="L56" i="18" s="1"/>
  <c r="L59" i="18" s="1"/>
  <c r="Y48" i="24"/>
  <c r="Y51" i="24" s="1"/>
  <c r="Y53" i="24" s="1"/>
  <c r="Y56" i="24" s="1"/>
  <c r="Y59" i="24" s="1"/>
  <c r="N48" i="22"/>
  <c r="N51" i="22" s="1"/>
  <c r="N53" i="22" s="1"/>
  <c r="N56" i="22" s="1"/>
  <c r="N59" i="22" s="1"/>
  <c r="I48" i="21"/>
  <c r="I51" i="21" s="1"/>
  <c r="I53" i="21" s="1"/>
  <c r="I56" i="21" s="1"/>
  <c r="I59" i="21" s="1"/>
  <c r="H48" i="22"/>
  <c r="H51" i="22" s="1"/>
  <c r="H53" i="22" s="1"/>
  <c r="H56" i="22" s="1"/>
  <c r="H59" i="22" s="1"/>
  <c r="Z47" i="20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X51" i="8"/>
  <c r="Z48" i="8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U48" i="24"/>
  <c r="U51" i="24" s="1"/>
  <c r="U53" i="24" s="1"/>
  <c r="U56" i="24" s="1"/>
  <c r="U59" i="24" s="1"/>
  <c r="C48" i="23"/>
  <c r="C51" i="23" s="1"/>
  <c r="C53" i="23" s="1"/>
  <c r="C56" i="23" s="1"/>
  <c r="C59" i="23" s="1"/>
  <c r="W48" i="10"/>
  <c r="W51" i="10" s="1"/>
  <c r="W53" i="10" s="1"/>
  <c r="W56" i="10" s="1"/>
  <c r="W59" i="10" s="1"/>
  <c r="G48" i="3"/>
  <c r="G51" i="3" s="1"/>
  <c r="G53" i="3" s="1"/>
  <c r="G56" i="3" s="1"/>
  <c r="G59" i="3" s="1"/>
  <c r="O48" i="3"/>
  <c r="O51" i="3" s="1"/>
  <c r="O53" i="3" s="1"/>
  <c r="O56" i="3" s="1"/>
  <c r="O59" i="3" s="1"/>
  <c r="H48" i="17"/>
  <c r="H51" i="17" s="1"/>
  <c r="H53" i="17" s="1"/>
  <c r="H56" i="17" s="1"/>
  <c r="H59" i="17" s="1"/>
  <c r="T48" i="16"/>
  <c r="T51" i="16" s="1"/>
  <c r="T53" i="16" s="1"/>
  <c r="T56" i="16" s="1"/>
  <c r="T59" i="16" s="1"/>
  <c r="W48" i="27"/>
  <c r="W51" i="27" s="1"/>
  <c r="W53" i="27" s="1"/>
  <c r="W56" i="27" s="1"/>
  <c r="W59" i="27" s="1"/>
  <c r="Q48" i="15"/>
  <c r="Q51" i="15" s="1"/>
  <c r="Q53" i="15" s="1"/>
  <c r="Q56" i="15" s="1"/>
  <c r="Q59" i="15" s="1"/>
  <c r="J48" i="14"/>
  <c r="J51" i="14" s="1"/>
  <c r="J53" i="14" s="1"/>
  <c r="J56" i="14" s="1"/>
  <c r="J59" i="14" s="1"/>
  <c r="J48" i="1"/>
  <c r="J51" i="1" s="1"/>
  <c r="J53" i="1" s="1"/>
  <c r="J56" i="1" s="1"/>
  <c r="J59" i="1" s="1"/>
  <c r="C48" i="28"/>
  <c r="C51" i="28" s="1"/>
  <c r="C53" i="28" s="1"/>
  <c r="C56" i="28" s="1"/>
  <c r="C59" i="28" s="1"/>
  <c r="S48" i="28"/>
  <c r="S51" i="28" s="1"/>
  <c r="S53" i="28" s="1"/>
  <c r="S56" i="28" s="1"/>
  <c r="S59" i="28" s="1"/>
  <c r="Z32" i="25"/>
  <c r="T48" i="21"/>
  <c r="T51" i="21" s="1"/>
  <c r="T53" i="21" s="1"/>
  <c r="T56" i="21" s="1"/>
  <c r="T59" i="21" s="1"/>
  <c r="G48" i="17"/>
  <c r="G51" i="17" s="1"/>
  <c r="G53" i="17" s="1"/>
  <c r="G56" i="17" s="1"/>
  <c r="G59" i="17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AA48" i="6"/>
  <c r="AA51" i="6" s="1"/>
  <c r="AA53" i="6" s="1"/>
  <c r="AA56" i="6" s="1"/>
  <c r="AA59" i="6" s="1"/>
  <c r="AA48" i="4"/>
  <c r="AA51" i="4" s="1"/>
  <c r="AA53" i="4" s="1"/>
  <c r="AA56" i="4" s="1"/>
  <c r="AA59" i="4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R48" i="1"/>
  <c r="R51" i="1" s="1"/>
  <c r="R53" i="1" s="1"/>
  <c r="R56" i="1" s="1"/>
  <c r="R59" i="1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AA48" i="23"/>
  <c r="AA51" i="23" s="1"/>
  <c r="AA53" i="23" s="1"/>
  <c r="AA56" i="23" s="1"/>
  <c r="AA59" i="23" s="1"/>
  <c r="E48" i="22"/>
  <c r="E51" i="22" s="1"/>
  <c r="E53" i="22" s="1"/>
  <c r="E56" i="22" s="1"/>
  <c r="E59" i="22" s="1"/>
  <c r="U48" i="22"/>
  <c r="U51" i="22" s="1"/>
  <c r="U53" i="22" s="1"/>
  <c r="U56" i="22" s="1"/>
  <c r="U59" i="22" s="1"/>
  <c r="P48" i="19"/>
  <c r="P51" i="19" s="1"/>
  <c r="P53" i="19" s="1"/>
  <c r="P56" i="19" s="1"/>
  <c r="P59" i="19" s="1"/>
  <c r="X48" i="19"/>
  <c r="X51" i="19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U48" i="9"/>
  <c r="U51" i="9" s="1"/>
  <c r="U53" i="9" s="1"/>
  <c r="U56" i="9" s="1"/>
  <c r="U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Z32" i="8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AA48" i="5"/>
  <c r="AA51" i="5" s="1"/>
  <c r="AA53" i="5" s="1"/>
  <c r="AA56" i="5" s="1"/>
  <c r="AA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E48" i="20"/>
  <c r="E51" i="20" s="1"/>
  <c r="E53" i="20" s="1"/>
  <c r="E56" i="20" s="1"/>
  <c r="E59" i="20" s="1"/>
  <c r="AA48" i="17"/>
  <c r="AA51" i="17" s="1"/>
  <c r="AA53" i="17" s="1"/>
  <c r="AA56" i="17" s="1"/>
  <c r="AA59" i="17" s="1"/>
  <c r="P48" i="12"/>
  <c r="P51" i="12" s="1"/>
  <c r="P53" i="12" s="1"/>
  <c r="P56" i="12" s="1"/>
  <c r="P59" i="12" s="1"/>
  <c r="AA48" i="7"/>
  <c r="AA51" i="7" s="1"/>
  <c r="AA53" i="7" s="1"/>
  <c r="AA56" i="7" s="1"/>
  <c r="AA59" i="7" s="1"/>
  <c r="D48" i="6"/>
  <c r="D51" i="6" s="1"/>
  <c r="D53" i="6" s="1"/>
  <c r="D56" i="6" s="1"/>
  <c r="D59" i="6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AA48" i="27"/>
  <c r="AA51" i="27" s="1"/>
  <c r="AA53" i="27" s="1"/>
  <c r="AA56" i="27" s="1"/>
  <c r="AA59" i="27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AA48" i="22"/>
  <c r="AA51" i="22" s="1"/>
  <c r="AA53" i="22" s="1"/>
  <c r="AA56" i="22" s="1"/>
  <c r="AA59" i="22" s="1"/>
  <c r="F48" i="20"/>
  <c r="F51" i="20" s="1"/>
  <c r="F53" i="20" s="1"/>
  <c r="F56" i="20" s="1"/>
  <c r="F59" i="20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C48" i="17"/>
  <c r="C51" i="17" s="1"/>
  <c r="C53" i="17" s="1"/>
  <c r="C56" i="17" s="1"/>
  <c r="C59" i="17" s="1"/>
  <c r="S48" i="17"/>
  <c r="S51" i="17" s="1"/>
  <c r="S53" i="17" s="1"/>
  <c r="S56" i="17" s="1"/>
  <c r="S59" i="17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P48" i="13"/>
  <c r="P51" i="13" s="1"/>
  <c r="P53" i="13" s="1"/>
  <c r="P56" i="13" s="1"/>
  <c r="P59" i="13" s="1"/>
  <c r="Z47" i="13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Q48" i="11"/>
  <c r="Q51" i="11" s="1"/>
  <c r="Q53" i="11" s="1"/>
  <c r="Q56" i="11" s="1"/>
  <c r="Q59" i="11" s="1"/>
  <c r="C48" i="7"/>
  <c r="C51" i="7" s="1"/>
  <c r="C53" i="7" s="1"/>
  <c r="C56" i="7" s="1"/>
  <c r="C59" i="7" s="1"/>
  <c r="S48" i="7"/>
  <c r="S51" i="7" s="1"/>
  <c r="S53" i="7" s="1"/>
  <c r="S56" i="7" s="1"/>
  <c r="S59" i="7" s="1"/>
  <c r="D48" i="2"/>
  <c r="D51" i="2" s="1"/>
  <c r="D53" i="2" s="1"/>
  <c r="D56" i="2" s="1"/>
  <c r="D59" i="2" s="1"/>
  <c r="X48" i="25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X48" i="1"/>
  <c r="Z32" i="1"/>
  <c r="Z53" i="28"/>
  <c r="Z56" i="28"/>
  <c r="Z47" i="26"/>
  <c r="X48" i="26"/>
  <c r="Z47" i="22"/>
  <c r="X48" i="22"/>
  <c r="Z59" i="28"/>
  <c r="X48" i="27"/>
  <c r="Z32" i="27"/>
  <c r="Z48" i="28"/>
  <c r="Y48" i="25"/>
  <c r="Y51" i="25" s="1"/>
  <c r="Y53" i="25" s="1"/>
  <c r="Y56" i="25" s="1"/>
  <c r="Y59" i="25" s="1"/>
  <c r="Z47" i="25"/>
  <c r="Y48" i="19"/>
  <c r="Y51" i="19" s="1"/>
  <c r="Y53" i="19" s="1"/>
  <c r="Y56" i="19" s="1"/>
  <c r="Y59" i="19" s="1"/>
  <c r="Z51" i="28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X48" i="20"/>
  <c r="Z32" i="20"/>
  <c r="X53" i="19"/>
  <c r="AA48" i="24"/>
  <c r="AA51" i="24" s="1"/>
  <c r="AA53" i="24" s="1"/>
  <c r="AA56" i="24" s="1"/>
  <c r="AA59" i="24" s="1"/>
  <c r="Z32" i="23"/>
  <c r="X48" i="23"/>
  <c r="X48" i="21"/>
  <c r="Z32" i="21"/>
  <c r="X59" i="16"/>
  <c r="Z48" i="19"/>
  <c r="X53" i="17"/>
  <c r="Z51" i="17"/>
  <c r="X48" i="24"/>
  <c r="Z32" i="24"/>
  <c r="P48" i="22"/>
  <c r="P51" i="22" s="1"/>
  <c r="P53" i="22" s="1"/>
  <c r="P56" i="22" s="1"/>
  <c r="P59" i="22" s="1"/>
  <c r="G48" i="21"/>
  <c r="G51" i="21" s="1"/>
  <c r="G53" i="21" s="1"/>
  <c r="G56" i="21" s="1"/>
  <c r="G59" i="21" s="1"/>
  <c r="O48" i="20"/>
  <c r="O51" i="20" s="1"/>
  <c r="O53" i="20" s="1"/>
  <c r="O56" i="20" s="1"/>
  <c r="O59" i="20" s="1"/>
  <c r="K48" i="17"/>
  <c r="K51" i="17" s="1"/>
  <c r="K53" i="17" s="1"/>
  <c r="K56" i="17" s="1"/>
  <c r="K59" i="17" s="1"/>
  <c r="Y48" i="21"/>
  <c r="Y51" i="21" s="1"/>
  <c r="Y53" i="21" s="1"/>
  <c r="Y56" i="21" s="1"/>
  <c r="Y59" i="21" s="1"/>
  <c r="X48" i="18"/>
  <c r="Z32" i="18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I48" i="19"/>
  <c r="I51" i="19" s="1"/>
  <c r="I53" i="19" s="1"/>
  <c r="I56" i="19" s="1"/>
  <c r="I59" i="19" s="1"/>
  <c r="Y51" i="16"/>
  <c r="Z48" i="16"/>
  <c r="Z48" i="17"/>
  <c r="X53" i="11"/>
  <c r="X48" i="15"/>
  <c r="C48" i="15"/>
  <c r="C51" i="15" s="1"/>
  <c r="C53" i="15" s="1"/>
  <c r="C56" i="15" s="1"/>
  <c r="C59" i="15" s="1"/>
  <c r="X48" i="12"/>
  <c r="Z32" i="11"/>
  <c r="Z32" i="5"/>
  <c r="X48" i="5"/>
  <c r="Y48" i="12"/>
  <c r="Y51" i="12" s="1"/>
  <c r="Y53" i="12" s="1"/>
  <c r="Y56" i="12" s="1"/>
  <c r="Y59" i="12" s="1"/>
  <c r="P48" i="10"/>
  <c r="P51" i="10" s="1"/>
  <c r="P53" i="10" s="1"/>
  <c r="P56" i="10" s="1"/>
  <c r="P59" i="10" s="1"/>
  <c r="X48" i="10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Z32" i="10"/>
  <c r="X48" i="13"/>
  <c r="Z32" i="13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Y48" i="11"/>
  <c r="Y51" i="11" s="1"/>
  <c r="Y53" i="11" s="1"/>
  <c r="Y56" i="11" s="1"/>
  <c r="Y59" i="11" s="1"/>
  <c r="Z47" i="11"/>
  <c r="C48" i="9"/>
  <c r="C51" i="9" s="1"/>
  <c r="C53" i="9" s="1"/>
  <c r="C56" i="9" s="1"/>
  <c r="C59" i="9" s="1"/>
  <c r="S48" i="9"/>
  <c r="S51" i="9" s="1"/>
  <c r="S53" i="9" s="1"/>
  <c r="S56" i="9" s="1"/>
  <c r="S59" i="9" s="1"/>
  <c r="Z47" i="9"/>
  <c r="X48" i="14"/>
  <c r="Z32" i="14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X48" i="7"/>
  <c r="Z32" i="7"/>
  <c r="X48" i="4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Z32" i="3"/>
  <c r="J48" i="6"/>
  <c r="J51" i="6" s="1"/>
  <c r="J53" i="6" s="1"/>
  <c r="J56" i="6" s="1"/>
  <c r="J59" i="6" s="1"/>
  <c r="R48" i="6"/>
  <c r="R51" i="6" s="1"/>
  <c r="R53" i="6" s="1"/>
  <c r="R56" i="6" s="1"/>
  <c r="R59" i="6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51" i="11" l="1"/>
  <c r="X53" i="8"/>
  <c r="Z51" i="8"/>
  <c r="Z48" i="9"/>
  <c r="Z48" i="6"/>
  <c r="X51" i="6"/>
  <c r="Z51" i="2"/>
  <c r="X53" i="2"/>
  <c r="X51" i="18"/>
  <c r="Z48" i="18"/>
  <c r="Z48" i="1"/>
  <c r="X51" i="1"/>
  <c r="X51" i="22"/>
  <c r="Z48" i="22"/>
  <c r="X56" i="19"/>
  <c r="Z53" i="19"/>
  <c r="Z48" i="11"/>
  <c r="X51" i="10"/>
  <c r="Z48" i="10"/>
  <c r="X51" i="15"/>
  <c r="Z48" i="15"/>
  <c r="Z51" i="19"/>
  <c r="X51" i="26"/>
  <c r="Z48" i="26"/>
  <c r="Z53" i="11"/>
  <c r="X56" i="11"/>
  <c r="Z48" i="12"/>
  <c r="X51" i="12"/>
  <c r="Y53" i="16"/>
  <c r="Z51" i="16"/>
  <c r="X56" i="17"/>
  <c r="Z53" i="17"/>
  <c r="X53" i="9"/>
  <c r="Z51" i="9"/>
  <c r="Z48" i="4"/>
  <c r="X51" i="4"/>
  <c r="Z48" i="5"/>
  <c r="X51" i="5"/>
  <c r="Z48" i="21"/>
  <c r="X51" i="21"/>
  <c r="X51" i="7"/>
  <c r="Z48" i="7"/>
  <c r="Z48" i="3"/>
  <c r="X51" i="3"/>
  <c r="Z48" i="20"/>
  <c r="X51" i="20"/>
  <c r="X51" i="14"/>
  <c r="Z48" i="14"/>
  <c r="Z48" i="13"/>
  <c r="X51" i="13"/>
  <c r="X51" i="24"/>
  <c r="Z48" i="24"/>
  <c r="X51" i="23"/>
  <c r="Z48" i="23"/>
  <c r="Z48" i="27"/>
  <c r="X51" i="27"/>
  <c r="Z48" i="25"/>
  <c r="X51" i="25"/>
  <c r="X53" i="6" l="1"/>
  <c r="Z51" i="6"/>
  <c r="X56" i="2"/>
  <c r="Z53" i="2"/>
  <c r="Z53" i="8"/>
  <c r="X56" i="8"/>
  <c r="Z56" i="17"/>
  <c r="X59" i="17"/>
  <c r="Z59" i="17" s="1"/>
  <c r="Z51" i="26"/>
  <c r="X53" i="26"/>
  <c r="X59" i="19"/>
  <c r="Z59" i="19" s="1"/>
  <c r="Z56" i="19"/>
  <c r="Z51" i="12"/>
  <c r="X53" i="12"/>
  <c r="X53" i="22"/>
  <c r="Z51" i="22"/>
  <c r="X53" i="3"/>
  <c r="Z51" i="3"/>
  <c r="Y56" i="16"/>
  <c r="Z53" i="16"/>
  <c r="X53" i="4"/>
  <c r="Z51" i="4"/>
  <c r="Z51" i="23"/>
  <c r="X53" i="23"/>
  <c r="X53" i="15"/>
  <c r="Z51" i="15"/>
  <c r="Z51" i="1"/>
  <c r="X53" i="1"/>
  <c r="Z51" i="5"/>
  <c r="X53" i="5"/>
  <c r="Z51" i="14"/>
  <c r="X53" i="14"/>
  <c r="X53" i="20"/>
  <c r="Z51" i="20"/>
  <c r="X59" i="11"/>
  <c r="Z59" i="11" s="1"/>
  <c r="Z56" i="11"/>
  <c r="Z51" i="24"/>
  <c r="X53" i="24"/>
  <c r="Z51" i="7"/>
  <c r="X53" i="7"/>
  <c r="Z53" i="9"/>
  <c r="X56" i="9"/>
  <c r="X53" i="10"/>
  <c r="Z51" i="10"/>
  <c r="Z51" i="27"/>
  <c r="X53" i="27"/>
  <c r="X53" i="25"/>
  <c r="Z51" i="25"/>
  <c r="X53" i="13"/>
  <c r="Z51" i="13"/>
  <c r="X53" i="21"/>
  <c r="Z51" i="21"/>
  <c r="X53" i="18"/>
  <c r="Z51" i="18"/>
  <c r="Z56" i="2" l="1"/>
  <c r="X59" i="2"/>
  <c r="Z59" i="2" s="1"/>
  <c r="Z56" i="8"/>
  <c r="X59" i="8"/>
  <c r="Z59" i="8" s="1"/>
  <c r="X56" i="6"/>
  <c r="Z53" i="6"/>
  <c r="X56" i="12"/>
  <c r="Z53" i="12"/>
  <c r="Z56" i="9"/>
  <c r="X59" i="9"/>
  <c r="Z59" i="9" s="1"/>
  <c r="X56" i="7"/>
  <c r="Z53" i="7"/>
  <c r="Z53" i="26"/>
  <c r="X56" i="26"/>
  <c r="Z53" i="10"/>
  <c r="X56" i="10"/>
  <c r="Z53" i="4"/>
  <c r="X56" i="4"/>
  <c r="X56" i="13"/>
  <c r="Z53" i="13"/>
  <c r="X56" i="14"/>
  <c r="Z53" i="14"/>
  <c r="Z53" i="25"/>
  <c r="X56" i="25"/>
  <c r="Z53" i="15"/>
  <c r="X56" i="15"/>
  <c r="Z53" i="3"/>
  <c r="X56" i="3"/>
  <c r="X56" i="24"/>
  <c r="Z53" i="24"/>
  <c r="X56" i="21"/>
  <c r="Z53" i="21"/>
  <c r="X56" i="1"/>
  <c r="Z53" i="1"/>
  <c r="X56" i="20"/>
  <c r="Z53" i="20"/>
  <c r="Y59" i="16"/>
  <c r="Z59" i="16" s="1"/>
  <c r="Z56" i="16"/>
  <c r="X56" i="27"/>
  <c r="Z53" i="27"/>
  <c r="X56" i="5"/>
  <c r="Z53" i="5"/>
  <c r="Z53" i="23"/>
  <c r="X56" i="23"/>
  <c r="Z53" i="18"/>
  <c r="X56" i="18"/>
  <c r="X56" i="22"/>
  <c r="Z53" i="22"/>
  <c r="Z56" i="6" l="1"/>
  <c r="X59" i="6"/>
  <c r="Z59" i="6" s="1"/>
  <c r="Z56" i="14"/>
  <c r="X59" i="14"/>
  <c r="Z59" i="14" s="1"/>
  <c r="Z56" i="3"/>
  <c r="X59" i="3"/>
  <c r="Z59" i="3" s="1"/>
  <c r="X59" i="15"/>
  <c r="Z59" i="15" s="1"/>
  <c r="Z56" i="15"/>
  <c r="X59" i="18"/>
  <c r="Z59" i="18" s="1"/>
  <c r="Z56" i="18"/>
  <c r="X59" i="26"/>
  <c r="Z59" i="26" s="1"/>
  <c r="Z56" i="26"/>
  <c r="X59" i="24"/>
  <c r="Z59" i="24" s="1"/>
  <c r="Z56" i="24"/>
  <c r="Z56" i="23"/>
  <c r="X59" i="23"/>
  <c r="Z59" i="23" s="1"/>
  <c r="Z56" i="20"/>
  <c r="X59" i="20"/>
  <c r="Z59" i="20" s="1"/>
  <c r="X59" i="7"/>
  <c r="Z59" i="7" s="1"/>
  <c r="Z56" i="7"/>
  <c r="X59" i="4"/>
  <c r="Z59" i="4" s="1"/>
  <c r="Z56" i="4"/>
  <c r="Z56" i="1"/>
  <c r="X59" i="1"/>
  <c r="Z59" i="1" s="1"/>
  <c r="Z56" i="13"/>
  <c r="X59" i="13"/>
  <c r="Z59" i="13" s="1"/>
  <c r="Z56" i="25"/>
  <c r="X59" i="25"/>
  <c r="Z59" i="25" s="1"/>
  <c r="Z56" i="10"/>
  <c r="X59" i="10"/>
  <c r="Z59" i="10" s="1"/>
  <c r="Z56" i="5"/>
  <c r="X59" i="5"/>
  <c r="Z59" i="5" s="1"/>
  <c r="Z56" i="22"/>
  <c r="X59" i="22"/>
  <c r="Z59" i="22" s="1"/>
  <c r="Z56" i="27"/>
  <c r="X59" i="27"/>
  <c r="Z59" i="27" s="1"/>
  <c r="Z56" i="21"/>
  <c r="X59" i="21"/>
  <c r="Z59" i="21" s="1"/>
  <c r="Z56" i="12"/>
  <c r="X59" i="12"/>
  <c r="Z59" i="12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<sst xmlns="http://schemas.openxmlformats.org/spreadsheetml/2006/main" count="4060" uniqueCount="113">
  <si>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</si>
  <si>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</si>
  <si>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</si>
  <si>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</si>
  <si>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</si>
  <si>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</si>
  <si>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</si>
  <si>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</si>
  <si>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</si>
  <si>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</si>
  <si>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</si>
  <si>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</si>
  <si>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</si>
  <si>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</si>
  <si>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</si>
  <si>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</si>
  <si>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</si>
  <si>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</si>
  <si>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</si>
  <si>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</si>
  <si>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</si>
  <si>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</si>
  <si>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</si>
  <si>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</si>
  <si>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</si>
  <si>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</si>
  <si>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</si>
  <si>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</si>
  <si>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</si>
  <si>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</si>
  <si>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</si>
  <si>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</si>
  <si>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</si>
  <si>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</si>
  <si>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</si>
  <si>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</si>
  <si>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</si>
  <si>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</si>
  <si>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</si>
  <si>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</si>
  <si>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</si>
  <si>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</si>
  <si>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</si>
  <si>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</si>
  <si>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</si>
  <si>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</si>
  <si>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</si>
  <si>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</si>
  <si>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</si>
  <si>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</si>
  <si>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</si>
  <si>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</si>
  <si>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</si>
  <si>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</si>
  <si>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</si>
  <si>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</si>
  <si>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</si>
  <si>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</si>
  <si>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</si>
  <si>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</si>
  <si>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</si>
  <si>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</si>
  <si>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</si>
  <si>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</si>
  <si>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</si>
  <si>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</si>
  <si>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</si>
  <si>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</si>
  <si>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</si>
  <si>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</si>
  <si>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</si>
  <si>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</si>
  <si>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</si>
  <si>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</si>
  <si>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</si>
  <si>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</si>
  <si>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</si>
  <si>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</si>
  <si>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</si>
  <si>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</si>
  <si>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</si>
  <si>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</si>
  <si>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</si>
  <si>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</si>
  <si>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</si>
  <si>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1st Quarter ended 30 September 2023 (Figures Finalised as at 2023/10/16)</t>
  </si>
  <si>
    <t>Limpopo: Greater Tzaneen (LIM333) - Table C4 Quarterly Budgeted Financial Performance ( Water management                                   ) for 1st Quarter ended 30 September 2023 (Figures Finalised as at 2023/10/16)</t>
  </si>
  <si>
    <t>Limpopo: Ba-Phalaborwa (LIM334) - Table C4 Quarterly Budgeted Financial Performance ( Water management                                   ) for 1st Quarter ended 30 September 2023 (Figures Finalised as at 2023/10/16)</t>
  </si>
  <si>
    <t>Limpopo: Maruleng (LIM335) - Table C4 Quarterly Budgeted Financial Performance ( Water management                                   ) for 1st Quarter ended 30 September 2023 (Figures Finalised as at 2023/10/16)</t>
  </si>
  <si>
    <t>Limpopo: Mopani (DC33) - Table C4 Quarterly Budgeted Financial Performance ( Water management                                   ) for 1st Quarter ended 30 September 2023 (Figures Finalised as at 2023/10/16)</t>
  </si>
  <si>
    <t>Limpopo: Musina (LIM341) - Table C4 Quarterly Budgeted Financial Performance ( Water management                                   ) for 1st Quarter ended 30 September 2023 (Figures Finalised as at 2023/10/16)</t>
  </si>
  <si>
    <t>Limpopo: Thulamela (LIM343) - Table C4 Quarterly Budgeted Financial Performance ( Water management                                   ) for 1st Quarter ended 30 September 2023 (Figures Finalised as at 2023/10/16)</t>
  </si>
  <si>
    <t>Limpopo: Makhado (LIM344) - Table C4 Quarterly Budgeted Financial Performance ( Water management                                   ) for 1st Quarter ended 30 September 2023 (Figures Finalised as at 2023/10/16)</t>
  </si>
  <si>
    <t>Limpopo: Collins Chabane (LIM345) - Table C4 Quarterly Budgeted Financial Performance ( Water management                                   ) for 1st Quarter ended 30 September 2023 (Figures Finalised as at 2023/10/16)</t>
  </si>
  <si>
    <t>Limpopo: Vhembe (DC34) - Table C4 Quarterly Budgeted Financial Performance ( Water management                                   ) for 1st Quarter ended 30 September 2023 (Figures Finalised as at 2023/10/16)</t>
  </si>
  <si>
    <t>Limpopo: Blouberg (LIM351) - Table C4 Quarterly Budgeted Financial Performance ( Water management                                   ) for 1st Quarter ended 30 September 2023 (Figures Finalised as at 2023/10/16)</t>
  </si>
  <si>
    <t>Limpopo: Molemole (LIM353) - Table C4 Quarterly Budgeted Financial Performance ( Water management                                   ) for 1st Quarter ended 30 September 2023 (Figures Finalised as at 2023/10/16)</t>
  </si>
  <si>
    <t>Limpopo: Polokwane (LIM354) - Table C4 Quarterly Budgeted Financial Performance ( Water management                                   ) for 1st Quarter ended 30 September 2023 (Figures Finalised as at 2023/10/16)</t>
  </si>
  <si>
    <t>Limpopo: Lepelle-Nkumpi (LIM355) - Table C4 Quarterly Budgeted Financial Performance ( Water management                                   ) for 1st Quarter ended 30 September 2023 (Figures Finalised as at 2023/10/16)</t>
  </si>
  <si>
    <t>Limpopo: Capricorn (DC35) - Table C4 Quarterly Budgeted Financial Performance ( Water management                                   ) for 1st Quarter ended 30 September 2023 (Figures Finalised as at 2023/10/16)</t>
  </si>
  <si>
    <t>Limpopo: Thabazimbi (LIM361) - Table C4 Quarterly Budgeted Financial Performance ( Water management                                   ) for 1st Quarter ended 30 September 2023 (Figures Finalised as at 2023/10/16)</t>
  </si>
  <si>
    <t>Limpopo: Lephalale (LIM362) - Table C4 Quarterly Budgeted Financial Performance ( Water management                                   ) for 1st Quarter ended 30 September 2023 (Figures Finalised as at 2023/10/16)</t>
  </si>
  <si>
    <t>Limpopo: Bela Bela (LIM366) - Table C4 Quarterly Budgeted Financial Performance ( Water management                                   ) for 1st Quarter ended 30 September 2023 (Figures Finalised as at 2023/10/16)</t>
  </si>
  <si>
    <t>Limpopo: Mogalakwena (LIM367) - Table C4 Quarterly Budgeted Financial Performance ( Water management                                   ) for 1st Quarter ended 30 September 2023 (Figures Finalised as at 2023/10/16)</t>
  </si>
  <si>
    <t>Limpopo: Modimolle-Mookgopong (LIM368) - Table C4 Quarterly Budgeted Financial Performance ( Water management                                   ) for 1st Quarter ended 30 September 2023 (Figures Finalised as at 2023/10/16)</t>
  </si>
  <si>
    <t>Limpopo: Waterberg (DC36) - Table C4 Quarterly Budgeted Financial Performance ( Water management                                   ) for 1st Quarter ended 30 September 2023 (Figures Finalised as at 2023/10/16)</t>
  </si>
  <si>
    <t>Limpopo: Ephraim Mogale (LIM471) - Table C4 Quarterly Budgeted Financial Performance ( Water management                                   ) for 1st Quarter ended 30 September 2023 (Figures Finalised as at 2023/10/16)</t>
  </si>
  <si>
    <t>Limpopo: Elias Motsoaledi (LIM472) - Table C4 Quarterly Budgeted Financial Performance ( Water management                                   ) for 1st Quarter ended 30 September 2023 (Figures Finalised as at 2023/10/16)</t>
  </si>
  <si>
    <t>Limpopo: Makhuduthamaga (LIM473) - Table C4 Quarterly Budgeted Financial Performance ( Water management                                   ) for 1st Quarter ended 30 September 2023 (Figures Finalised as at 2023/10/16)</t>
  </si>
  <si>
    <t>Limpopo: Tubatse Fetakgomo (LIM476) - Table C4 Quarterly Budgeted Financial Performance ( Water management                                   ) for 1st Quarter ended 30 September 2023 (Figures Finalised as at 2023/10/16)</t>
  </si>
  <si>
    <t>Limpopo: Sekhukhune (DC47)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</si>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</sst>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580134</v>
      </c>
      <c r="H7" s="22">
        <v>524161</v>
      </c>
      <c r="I7" s="22">
        <v>-1104294</v>
      </c>
      <c r="J7" s="22">
        <v>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</v>
      </c>
      <c r="X7" s="22"/>
      <c r="Y7" s="22">
        <v>1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74615</v>
      </c>
      <c r="H13" s="22">
        <v>75597</v>
      </c>
      <c r="I13" s="22">
        <v>-150212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654749</v>
      </c>
      <c r="H32" s="31">
        <f t="shared" si="0"/>
        <v>599758</v>
      </c>
      <c r="I32" s="31">
        <f t="shared" si="0"/>
        <v>-1254506</v>
      </c>
      <c r="J32" s="31">
        <f t="shared" si="0"/>
        <v>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</v>
      </c>
      <c r="X32" s="31">
        <f t="shared" si="0"/>
        <v>0</v>
      </c>
      <c r="Y32" s="31">
        <f t="shared" si="0"/>
        <v>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300</v>
      </c>
      <c r="D34" s="20"/>
      <c r="E34" s="21"/>
      <c r="F34" s="22"/>
      <c r="G34" s="22">
        <v>453372</v>
      </c>
      <c r="H34" s="22">
        <v>1865</v>
      </c>
      <c r="I34" s="22">
        <v>1044356</v>
      </c>
      <c r="J34" s="22">
        <v>1499593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1499593</v>
      </c>
      <c r="X34" s="22"/>
      <c r="Y34" s="22">
        <v>1499593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161926</v>
      </c>
      <c r="H37" s="22">
        <v>184993</v>
      </c>
      <c r="I37" s="22">
        <v>230915</v>
      </c>
      <c r="J37" s="22">
        <v>577834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577834</v>
      </c>
      <c r="X37" s="22"/>
      <c r="Y37" s="22">
        <v>577834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27797</v>
      </c>
      <c r="H41" s="22">
        <v>30769</v>
      </c>
      <c r="I41" s="22">
        <v>6906</v>
      </c>
      <c r="J41" s="22">
        <v>65472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65472</v>
      </c>
      <c r="X41" s="22"/>
      <c r="Y41" s="22">
        <v>65472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>
        <v>1127</v>
      </c>
      <c r="I44" s="22">
        <v>1492</v>
      </c>
      <c r="J44" s="22">
        <v>2619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2619</v>
      </c>
      <c r="X44" s="22"/>
      <c r="Y44" s="22">
        <v>2619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643095</v>
      </c>
      <c r="H47" s="31">
        <f t="shared" si="1"/>
        <v>218754</v>
      </c>
      <c r="I47" s="31">
        <f t="shared" si="1"/>
        <v>1283669</v>
      </c>
      <c r="J47" s="31">
        <f t="shared" si="1"/>
        <v>2145518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2145518</v>
      </c>
      <c r="X47" s="31">
        <f t="shared" si="1"/>
        <v>0</v>
      </c>
      <c r="Y47" s="31">
        <f t="shared" si="1"/>
        <v>2145518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11654</v>
      </c>
      <c r="H48" s="41">
        <f t="shared" si="2"/>
        <v>381004</v>
      </c>
      <c r="I48" s="41">
        <f t="shared" si="2"/>
        <v>-2538175</v>
      </c>
      <c r="J48" s="41">
        <f t="shared" si="2"/>
        <v>-2145517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-2145517</v>
      </c>
      <c r="X48" s="41">
        <f t="shared" si="2"/>
        <v>0</v>
      </c>
      <c r="Y48" s="41">
        <f t="shared" si="2"/>
        <v>-2145517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11654</v>
      </c>
      <c r="H51" s="50">
        <f t="shared" si="3"/>
        <v>381004</v>
      </c>
      <c r="I51" s="50">
        <f t="shared" si="3"/>
        <v>-2538175</v>
      </c>
      <c r="J51" s="50">
        <f t="shared" si="3"/>
        <v>-2145517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-2145517</v>
      </c>
      <c r="X51" s="50">
        <f t="shared" si="3"/>
        <v>0</v>
      </c>
      <c r="Y51" s="50">
        <f t="shared" si="3"/>
        <v>-2145517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11654</v>
      </c>
      <c r="H53" s="56">
        <f t="shared" si="4"/>
        <v>381004</v>
      </c>
      <c r="I53" s="56">
        <f t="shared" si="4"/>
        <v>-2538175</v>
      </c>
      <c r="J53" s="56">
        <f t="shared" si="4"/>
        <v>-2145517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-2145517</v>
      </c>
      <c r="X53" s="56">
        <f t="shared" si="4"/>
        <v>0</v>
      </c>
      <c r="Y53" s="56">
        <f t="shared" si="4"/>
        <v>-2145517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11654</v>
      </c>
      <c r="H56" s="50">
        <f t="shared" si="5"/>
        <v>381004</v>
      </c>
      <c r="I56" s="50">
        <f t="shared" si="5"/>
        <v>-2538175</v>
      </c>
      <c r="J56" s="50">
        <f t="shared" si="5"/>
        <v>-2145517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-2145517</v>
      </c>
      <c r="X56" s="50">
        <f t="shared" si="5"/>
        <v>0</v>
      </c>
      <c r="Y56" s="50">
        <f t="shared" si="5"/>
        <v>-2145517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11654</v>
      </c>
      <c r="H59" s="67">
        <f t="shared" si="6"/>
        <v>381004</v>
      </c>
      <c r="I59" s="67">
        <f t="shared" si="6"/>
        <v>-2538175</v>
      </c>
      <c r="J59" s="67">
        <f t="shared" si="6"/>
        <v>-2145517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-2145517</v>
      </c>
      <c r="X59" s="67">
        <f t="shared" si="6"/>
        <v>0</v>
      </c>
      <c r="Y59" s="67">
        <f t="shared" si="6"/>
        <v>-2145517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155722</v>
      </c>
      <c r="Y37" s="22">
        <v>-155722</v>
      </c>
      <c r="Z37" s="23">
        <v>-100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800000</v>
      </c>
      <c r="F47" s="31">
        <f t="shared" si="1"/>
        <v>800000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155722</v>
      </c>
      <c r="Y47" s="31">
        <f t="shared" si="1"/>
        <v>-155722</v>
      </c>
      <c r="Z47" s="32">
        <f>+IF(X47&lt;&gt;0,+(Y47/X47)*100,0)</f>
        <v>-100</v>
      </c>
      <c r="AA47" s="29">
        <f>SUM(AA34:AA46)</f>
        <v>800000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-800000</v>
      </c>
      <c r="F48" s="41">
        <f t="shared" si="2"/>
        <v>-800000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-155722</v>
      </c>
      <c r="Y48" s="41">
        <f t="shared" si="2"/>
        <v>155722</v>
      </c>
      <c r="Z48" s="42">
        <f>+IF(X48&lt;&gt;0,+(Y48/X48)*100,0)</f>
        <v>-100</v>
      </c>
      <c r="AA48" s="39">
        <f>+AA32-AA47</f>
        <v>-800000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-800000</v>
      </c>
      <c r="F51" s="50">
        <f t="shared" si="3"/>
        <v>-800000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-155722</v>
      </c>
      <c r="Y51" s="50">
        <f t="shared" si="3"/>
        <v>155722</v>
      </c>
      <c r="Z51" s="51">
        <f>+IF(X51&lt;&gt;0,+(Y51/X51)*100,0)</f>
        <v>-100</v>
      </c>
      <c r="AA51" s="48">
        <f>SUM(AA48:AA50)</f>
        <v>-800000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-800000</v>
      </c>
      <c r="F53" s="56">
        <f t="shared" si="4"/>
        <v>-800000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-155722</v>
      </c>
      <c r="Y53" s="56">
        <f t="shared" si="4"/>
        <v>155722</v>
      </c>
      <c r="Z53" s="57">
        <f>+IF(X53&lt;&gt;0,+(Y53/X53)*100,0)</f>
        <v>-100</v>
      </c>
      <c r="AA53" s="54">
        <f>+AA51-AA52</f>
        <v>-800000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-800000</v>
      </c>
      <c r="F56" s="50">
        <f t="shared" si="5"/>
        <v>-800000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-155722</v>
      </c>
      <c r="Y56" s="50">
        <f t="shared" si="5"/>
        <v>155722</v>
      </c>
      <c r="Z56" s="51">
        <f>+IF(X56&lt;&gt;0,+(Y56/X56)*100,0)</f>
        <v>-100</v>
      </c>
      <c r="AA56" s="48">
        <f>SUM(AA53:AA55)</f>
        <v>-800000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-800000</v>
      </c>
      <c r="F59" s="67">
        <f t="shared" si="6"/>
        <v>-800000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-155722</v>
      </c>
      <c r="Y59" s="67">
        <f t="shared" si="6"/>
        <v>155722</v>
      </c>
      <c r="Z59" s="68">
        <f>+IF(X59&lt;&gt;0,+(Y59/X59)*100,0)</f>
        <v>-100</v>
      </c>
      <c r="AA59" s="65">
        <f>SUM(AA56:AA58)</f>
        <v>-800000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354016</v>
      </c>
      <c r="H7" s="22">
        <v>350484</v>
      </c>
      <c r="I7" s="22">
        <v>114074</v>
      </c>
      <c r="J7" s="22">
        <v>818574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818574</v>
      </c>
      <c r="X7" s="22"/>
      <c r="Y7" s="22">
        <v>818574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354016</v>
      </c>
      <c r="H32" s="31">
        <f t="shared" si="0"/>
        <v>350484</v>
      </c>
      <c r="I32" s="31">
        <f t="shared" si="0"/>
        <v>114074</v>
      </c>
      <c r="J32" s="31">
        <f t="shared" si="0"/>
        <v>818574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818574</v>
      </c>
      <c r="X32" s="31">
        <f t="shared" si="0"/>
        <v>0</v>
      </c>
      <c r="Y32" s="31">
        <f t="shared" si="0"/>
        <v>818574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65004</v>
      </c>
      <c r="F34" s="22">
        <v>65004</v>
      </c>
      <c r="G34" s="22">
        <v>280214</v>
      </c>
      <c r="H34" s="22"/>
      <c r="I34" s="22">
        <v>761942</v>
      </c>
      <c r="J34" s="22">
        <v>1042156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1042156</v>
      </c>
      <c r="X34" s="22">
        <v>15926</v>
      </c>
      <c r="Y34" s="22">
        <v>1026230</v>
      </c>
      <c r="Z34" s="23">
        <v>6443.7397965590862</v>
      </c>
      <c r="AA34" s="20">
        <v>65004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3295</v>
      </c>
      <c r="H44" s="22"/>
      <c r="I44" s="22">
        <v>6487</v>
      </c>
      <c r="J44" s="22">
        <v>9782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9782</v>
      </c>
      <c r="X44" s="22"/>
      <c r="Y44" s="22">
        <v>9782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65004</v>
      </c>
      <c r="F47" s="31">
        <f t="shared" si="1"/>
        <v>65004</v>
      </c>
      <c r="G47" s="31">
        <f t="shared" si="1"/>
        <v>283509</v>
      </c>
      <c r="H47" s="31">
        <f t="shared" si="1"/>
        <v>0</v>
      </c>
      <c r="I47" s="31">
        <f t="shared" si="1"/>
        <v>768429</v>
      </c>
      <c r="J47" s="31">
        <f t="shared" si="1"/>
        <v>1051938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1051938</v>
      </c>
      <c r="X47" s="31">
        <f t="shared" si="1"/>
        <v>15926</v>
      </c>
      <c r="Y47" s="31">
        <f t="shared" si="1"/>
        <v>1036012</v>
      </c>
      <c r="Z47" s="32">
        <f>+IF(X47&lt;&gt;0,+(Y47/X47)*100,0)</f>
        <v>6505.1613713424586</v>
      </c>
      <c r="AA47" s="29">
        <f>SUM(AA34:AA46)</f>
        <v>65004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-65004</v>
      </c>
      <c r="F48" s="41">
        <f t="shared" si="2"/>
        <v>-65004</v>
      </c>
      <c r="G48" s="41">
        <f t="shared" si="2"/>
        <v>70507</v>
      </c>
      <c r="H48" s="41">
        <f t="shared" si="2"/>
        <v>350484</v>
      </c>
      <c r="I48" s="41">
        <f t="shared" si="2"/>
        <v>-654355</v>
      </c>
      <c r="J48" s="41">
        <f t="shared" si="2"/>
        <v>-233364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-233364</v>
      </c>
      <c r="X48" s="41">
        <f t="shared" si="2"/>
        <v>-15926</v>
      </c>
      <c r="Y48" s="41">
        <f t="shared" si="2"/>
        <v>-217438</v>
      </c>
      <c r="Z48" s="42">
        <f>+IF(X48&lt;&gt;0,+(Y48/X48)*100,0)</f>
        <v>1365.3020218510612</v>
      </c>
      <c r="AA48" s="39">
        <f>+AA32-AA47</f>
        <v>-65004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-65004</v>
      </c>
      <c r="F51" s="50">
        <f t="shared" si="3"/>
        <v>-65004</v>
      </c>
      <c r="G51" s="50">
        <f t="shared" si="3"/>
        <v>70507</v>
      </c>
      <c r="H51" s="50">
        <f t="shared" si="3"/>
        <v>350484</v>
      </c>
      <c r="I51" s="50">
        <f t="shared" si="3"/>
        <v>-654355</v>
      </c>
      <c r="J51" s="50">
        <f t="shared" si="3"/>
        <v>-233364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-233364</v>
      </c>
      <c r="X51" s="50">
        <f t="shared" si="3"/>
        <v>-15926</v>
      </c>
      <c r="Y51" s="50">
        <f t="shared" si="3"/>
        <v>-217438</v>
      </c>
      <c r="Z51" s="51">
        <f>+IF(X51&lt;&gt;0,+(Y51/X51)*100,0)</f>
        <v>1365.3020218510612</v>
      </c>
      <c r="AA51" s="48">
        <f>SUM(AA48:AA50)</f>
        <v>-65004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-65004</v>
      </c>
      <c r="F53" s="56">
        <f t="shared" si="4"/>
        <v>-65004</v>
      </c>
      <c r="G53" s="56">
        <f t="shared" si="4"/>
        <v>70507</v>
      </c>
      <c r="H53" s="56">
        <f t="shared" si="4"/>
        <v>350484</v>
      </c>
      <c r="I53" s="56">
        <f t="shared" si="4"/>
        <v>-654355</v>
      </c>
      <c r="J53" s="56">
        <f t="shared" si="4"/>
        <v>-233364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-233364</v>
      </c>
      <c r="X53" s="56">
        <f t="shared" si="4"/>
        <v>-15926</v>
      </c>
      <c r="Y53" s="56">
        <f t="shared" si="4"/>
        <v>-217438</v>
      </c>
      <c r="Z53" s="57">
        <f>+IF(X53&lt;&gt;0,+(Y53/X53)*100,0)</f>
        <v>1365.3020218510612</v>
      </c>
      <c r="AA53" s="54">
        <f>+AA51-AA52</f>
        <v>-65004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-65004</v>
      </c>
      <c r="F56" s="50">
        <f t="shared" si="5"/>
        <v>-65004</v>
      </c>
      <c r="G56" s="50">
        <f t="shared" si="5"/>
        <v>70507</v>
      </c>
      <c r="H56" s="50">
        <f t="shared" si="5"/>
        <v>350484</v>
      </c>
      <c r="I56" s="50">
        <f t="shared" si="5"/>
        <v>-654355</v>
      </c>
      <c r="J56" s="50">
        <f t="shared" si="5"/>
        <v>-233364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-233364</v>
      </c>
      <c r="X56" s="50">
        <f t="shared" si="5"/>
        <v>-15926</v>
      </c>
      <c r="Y56" s="50">
        <f t="shared" si="5"/>
        <v>-217438</v>
      </c>
      <c r="Z56" s="51">
        <f>+IF(X56&lt;&gt;0,+(Y56/X56)*100,0)</f>
        <v>1365.3020218510612</v>
      </c>
      <c r="AA56" s="48">
        <f>SUM(AA53:AA55)</f>
        <v>-65004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-65004</v>
      </c>
      <c r="F59" s="67">
        <f t="shared" si="6"/>
        <v>-65004</v>
      </c>
      <c r="G59" s="67">
        <f t="shared" si="6"/>
        <v>70507</v>
      </c>
      <c r="H59" s="67">
        <f t="shared" si="6"/>
        <v>350484</v>
      </c>
      <c r="I59" s="67">
        <f t="shared" si="6"/>
        <v>-654355</v>
      </c>
      <c r="J59" s="67">
        <f t="shared" si="6"/>
        <v>-233364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-233364</v>
      </c>
      <c r="X59" s="67">
        <f t="shared" si="6"/>
        <v>-15926</v>
      </c>
      <c r="Y59" s="67">
        <f t="shared" si="6"/>
        <v>-217438</v>
      </c>
      <c r="Z59" s="68">
        <f>+IF(X59&lt;&gt;0,+(Y59/X59)*100,0)</f>
        <v>1365.3020218510612</v>
      </c>
      <c r="AA59" s="65">
        <f>SUM(AA56:AA58)</f>
        <v>-65004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198110380</v>
      </c>
      <c r="D7" s="20"/>
      <c r="E7" s="21">
        <v>283586508</v>
      </c>
      <c r="F7" s="22">
        <v>283586508</v>
      </c>
      <c r="G7" s="22"/>
      <c r="H7" s="22">
        <v>5834458</v>
      </c>
      <c r="I7" s="22">
        <v>2438830</v>
      </c>
      <c r="J7" s="22">
        <v>8273288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8273288</v>
      </c>
      <c r="X7" s="22">
        <v>70896624</v>
      </c>
      <c r="Y7" s="22">
        <v>-62623336</v>
      </c>
      <c r="Z7" s="23">
        <v>-88.330490884869221</v>
      </c>
      <c r="AA7" s="20">
        <v>283586508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79571768</v>
      </c>
      <c r="D13" s="20"/>
      <c r="E13" s="21">
        <v>67782503</v>
      </c>
      <c r="F13" s="22">
        <v>67782503</v>
      </c>
      <c r="G13" s="22"/>
      <c r="H13" s="22">
        <v>7465</v>
      </c>
      <c r="I13" s="22">
        <v>75597</v>
      </c>
      <c r="J13" s="22">
        <v>83062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83062</v>
      </c>
      <c r="X13" s="22">
        <v>16945626</v>
      </c>
      <c r="Y13" s="22">
        <v>-16862564</v>
      </c>
      <c r="Z13" s="23">
        <v>-99.509832212749188</v>
      </c>
      <c r="AA13" s="20">
        <v>67782503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</v>
      </c>
      <c r="D19" s="20"/>
      <c r="E19" s="21"/>
      <c r="F19" s="22"/>
      <c r="G19" s="22">
        <v>25426</v>
      </c>
      <c r="H19" s="22">
        <v>1</v>
      </c>
      <c r="I19" s="22"/>
      <c r="J19" s="22">
        <v>25427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25427</v>
      </c>
      <c r="X19" s="22"/>
      <c r="Y19" s="22">
        <v>25427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>
        <v>1303679</v>
      </c>
      <c r="I25" s="22">
        <v>1292572</v>
      </c>
      <c r="J25" s="22">
        <v>2596251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2596251</v>
      </c>
      <c r="X25" s="22"/>
      <c r="Y25" s="22">
        <v>2596251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278342220</v>
      </c>
      <c r="D32" s="29">
        <f t="shared" ref="D32:Y32" si="0">SUM(D6:D31)</f>
        <v>0</v>
      </c>
      <c r="E32" s="30">
        <f t="shared" si="0"/>
        <v>351369011</v>
      </c>
      <c r="F32" s="31">
        <f t="shared" si="0"/>
        <v>351369011</v>
      </c>
      <c r="G32" s="31">
        <f t="shared" si="0"/>
        <v>25426</v>
      </c>
      <c r="H32" s="31">
        <f t="shared" si="0"/>
        <v>7145603</v>
      </c>
      <c r="I32" s="31">
        <f t="shared" si="0"/>
        <v>3806999</v>
      </c>
      <c r="J32" s="31">
        <f t="shared" si="0"/>
        <v>10978028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10978028</v>
      </c>
      <c r="X32" s="31">
        <f t="shared" si="0"/>
        <v>87842250</v>
      </c>
      <c r="Y32" s="31">
        <f t="shared" si="0"/>
        <v>-76864222</v>
      </c>
      <c r="Z32" s="32">
        <f>+IF(X32&lt;&gt;0,+(Y32/X32)*100,0)</f>
        <v>-87.50256510961411</v>
      </c>
      <c r="AA32" s="29">
        <f>SUM(AA6:AA31)</f>
        <v>351369011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185056587</v>
      </c>
      <c r="D34" s="20"/>
      <c r="E34" s="21">
        <v>139880212</v>
      </c>
      <c r="F34" s="22">
        <v>139880212</v>
      </c>
      <c r="G34" s="22">
        <v>10674240</v>
      </c>
      <c r="H34" s="22">
        <v>14500611</v>
      </c>
      <c r="I34" s="22">
        <v>11360444</v>
      </c>
      <c r="J34" s="22">
        <v>36535295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36535295</v>
      </c>
      <c r="X34" s="22">
        <v>34970070</v>
      </c>
      <c r="Y34" s="22">
        <v>1565225</v>
      </c>
      <c r="Z34" s="23">
        <v>4.475898961597732</v>
      </c>
      <c r="AA34" s="20">
        <v>139880212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270612665</v>
      </c>
      <c r="D37" s="20"/>
      <c r="E37" s="21">
        <v>399251955</v>
      </c>
      <c r="F37" s="22">
        <v>399251955</v>
      </c>
      <c r="G37" s="22">
        <v>5924868</v>
      </c>
      <c r="H37" s="22">
        <v>2806250</v>
      </c>
      <c r="I37" s="22">
        <v>48624462</v>
      </c>
      <c r="J37" s="22">
        <v>57355580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57355580</v>
      </c>
      <c r="X37" s="22">
        <v>99812988</v>
      </c>
      <c r="Y37" s="22">
        <v>-42457408</v>
      </c>
      <c r="Z37" s="23">
        <v>-42.53695721442584</v>
      </c>
      <c r="AA37" s="20">
        <v>399251955</v>
      </c>
    </row>
    <row r="38" spans="1:27" x14ac:dyDescent="0.25">
      <c r="A38" s="19" t="s">
        <v>64</v>
      </c>
      <c r="B38" s="15" t="s">
        <v>32</v>
      </c>
      <c r="C38" s="20">
        <v>416160517</v>
      </c>
      <c r="D38" s="20"/>
      <c r="E38" s="21">
        <v>57566577</v>
      </c>
      <c r="F38" s="22">
        <v>57566577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14391645</v>
      </c>
      <c r="Y38" s="22">
        <v>-14391645</v>
      </c>
      <c r="Z38" s="23">
        <v>-100</v>
      </c>
      <c r="AA38" s="20">
        <v>57566577</v>
      </c>
    </row>
    <row r="39" spans="1:27" x14ac:dyDescent="0.25">
      <c r="A39" s="19" t="s">
        <v>65</v>
      </c>
      <c r="B39" s="15" t="s">
        <v>32</v>
      </c>
      <c r="C39" s="20">
        <v>273239236</v>
      </c>
      <c r="D39" s="20"/>
      <c r="E39" s="21">
        <v>433898094</v>
      </c>
      <c r="F39" s="22">
        <v>433898094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108474522</v>
      </c>
      <c r="Y39" s="22">
        <v>-108474522</v>
      </c>
      <c r="Z39" s="23">
        <v>-100</v>
      </c>
      <c r="AA39" s="20">
        <v>433898094</v>
      </c>
    </row>
    <row r="40" spans="1:27" x14ac:dyDescent="0.25">
      <c r="A40" s="19" t="s">
        <v>40</v>
      </c>
      <c r="B40" s="15" t="s">
        <v>32</v>
      </c>
      <c r="C40" s="20">
        <v>1772839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45901605</v>
      </c>
      <c r="D41" s="20"/>
      <c r="E41" s="21">
        <v>17519221</v>
      </c>
      <c r="F41" s="22">
        <v>17519221</v>
      </c>
      <c r="G41" s="22"/>
      <c r="H41" s="22">
        <v>320917</v>
      </c>
      <c r="I41" s="22">
        <v>2859625</v>
      </c>
      <c r="J41" s="22">
        <v>3180542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3180542</v>
      </c>
      <c r="X41" s="22">
        <v>4379805</v>
      </c>
      <c r="Y41" s="22">
        <v>-1199263</v>
      </c>
      <c r="Z41" s="23">
        <v>-27.381652836142251</v>
      </c>
      <c r="AA41" s="20">
        <v>17519221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134494742</v>
      </c>
      <c r="D44" s="20"/>
      <c r="E44" s="21">
        <v>34474392</v>
      </c>
      <c r="F44" s="22">
        <v>34474392</v>
      </c>
      <c r="G44" s="22">
        <v>4908863</v>
      </c>
      <c r="H44" s="22">
        <v>7531630</v>
      </c>
      <c r="I44" s="22">
        <v>9526400</v>
      </c>
      <c r="J44" s="22">
        <v>21966893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21966893</v>
      </c>
      <c r="X44" s="22">
        <v>8618601</v>
      </c>
      <c r="Y44" s="22">
        <v>13348292</v>
      </c>
      <c r="Z44" s="23">
        <v>154.87771159147522</v>
      </c>
      <c r="AA44" s="20">
        <v>34474392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-2677041</v>
      </c>
      <c r="D46" s="20"/>
      <c r="E46" s="21">
        <v>850000</v>
      </c>
      <c r="F46" s="22">
        <v>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212499</v>
      </c>
      <c r="Y46" s="22">
        <v>-212499</v>
      </c>
      <c r="Z46" s="23">
        <v>-100</v>
      </c>
      <c r="AA46" s="20">
        <v>850000</v>
      </c>
    </row>
    <row r="47" spans="1:27" x14ac:dyDescent="0.25">
      <c r="A47" s="37" t="s">
        <v>72</v>
      </c>
      <c r="B47" s="28" t="s">
        <v>32</v>
      </c>
      <c r="C47" s="29">
        <f>SUM(C34:C46)</f>
        <v>1324561150</v>
      </c>
      <c r="D47" s="29">
        <f t="shared" ref="D47:Y47" si="1">SUM(D34:D46)</f>
        <v>0</v>
      </c>
      <c r="E47" s="30">
        <f t="shared" si="1"/>
        <v>1083440451</v>
      </c>
      <c r="F47" s="31">
        <f t="shared" si="1"/>
        <v>1083440451</v>
      </c>
      <c r="G47" s="31">
        <f t="shared" si="1"/>
        <v>21507971</v>
      </c>
      <c r="H47" s="31">
        <f t="shared" si="1"/>
        <v>25159408</v>
      </c>
      <c r="I47" s="31">
        <f t="shared" si="1"/>
        <v>72370931</v>
      </c>
      <c r="J47" s="31">
        <f t="shared" si="1"/>
        <v>119038310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119038310</v>
      </c>
      <c r="X47" s="31">
        <f t="shared" si="1"/>
        <v>270860130</v>
      </c>
      <c r="Y47" s="31">
        <f t="shared" si="1"/>
        <v>-151821820</v>
      </c>
      <c r="Z47" s="32">
        <f>+IF(X47&lt;&gt;0,+(Y47/X47)*100,0)</f>
        <v>-56.051741539074065</v>
      </c>
      <c r="AA47" s="29">
        <f>SUM(AA34:AA46)</f>
        <v>1083440451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-1046218930</v>
      </c>
      <c r="D48" s="39">
        <f t="shared" si="2"/>
        <v>0</v>
      </c>
      <c r="E48" s="40">
        <f t="shared" si="2"/>
        <v>-732071440</v>
      </c>
      <c r="F48" s="41">
        <f t="shared" si="2"/>
        <v>-732071440</v>
      </c>
      <c r="G48" s="41">
        <f t="shared" si="2"/>
        <v>-21482545</v>
      </c>
      <c r="H48" s="41">
        <f t="shared" si="2"/>
        <v>-18013805</v>
      </c>
      <c r="I48" s="41">
        <f t="shared" si="2"/>
        <v>-68563932</v>
      </c>
      <c r="J48" s="41">
        <f t="shared" si="2"/>
        <v>-108060282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-108060282</v>
      </c>
      <c r="X48" s="41">
        <f t="shared" si="2"/>
        <v>-183017880</v>
      </c>
      <c r="Y48" s="41">
        <f t="shared" si="2"/>
        <v>74957598</v>
      </c>
      <c r="Z48" s="42">
        <f>+IF(X48&lt;&gt;0,+(Y48/X48)*100,0)</f>
        <v>-40.956434420505801</v>
      </c>
      <c r="AA48" s="39">
        <f>+AA32-AA47</f>
        <v>-732071440</v>
      </c>
    </row>
    <row r="49" spans="1:27" x14ac:dyDescent="0.25">
      <c r="A49" s="43" t="s">
        <v>74</v>
      </c>
      <c r="B49" s="15" t="s">
        <v>32</v>
      </c>
      <c r="C49" s="20">
        <v>664576496</v>
      </c>
      <c r="D49" s="20"/>
      <c r="E49" s="21"/>
      <c r="F49" s="22"/>
      <c r="G49" s="22">
        <v>8168135</v>
      </c>
      <c r="H49" s="22"/>
      <c r="I49" s="22">
        <v>34725029</v>
      </c>
      <c r="J49" s="22">
        <v>42893164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42893164</v>
      </c>
      <c r="X49" s="22"/>
      <c r="Y49" s="22">
        <v>42893164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-381642434</v>
      </c>
      <c r="D51" s="48">
        <f t="shared" si="3"/>
        <v>0</v>
      </c>
      <c r="E51" s="49">
        <f t="shared" si="3"/>
        <v>-732071440</v>
      </c>
      <c r="F51" s="50">
        <f t="shared" si="3"/>
        <v>-732071440</v>
      </c>
      <c r="G51" s="50">
        <f t="shared" si="3"/>
        <v>-13314410</v>
      </c>
      <c r="H51" s="50">
        <f t="shared" si="3"/>
        <v>-18013805</v>
      </c>
      <c r="I51" s="50">
        <f t="shared" si="3"/>
        <v>-33838903</v>
      </c>
      <c r="J51" s="50">
        <f t="shared" si="3"/>
        <v>-65167118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-65167118</v>
      </c>
      <c r="X51" s="50">
        <f t="shared" si="3"/>
        <v>-183017880</v>
      </c>
      <c r="Y51" s="50">
        <f t="shared" si="3"/>
        <v>117850762</v>
      </c>
      <c r="Z51" s="51">
        <f>+IF(X51&lt;&gt;0,+(Y51/X51)*100,0)</f>
        <v>-64.393031981356145</v>
      </c>
      <c r="AA51" s="48">
        <f>SUM(AA48:AA50)</f>
        <v>-732071440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-381642434</v>
      </c>
      <c r="D53" s="54">
        <f>+D51-D52</f>
        <v>0</v>
      </c>
      <c r="E53" s="55">
        <f t="shared" si="4"/>
        <v>-732071440</v>
      </c>
      <c r="F53" s="56">
        <f t="shared" si="4"/>
        <v>-732071440</v>
      </c>
      <c r="G53" s="56">
        <f t="shared" si="4"/>
        <v>-13314410</v>
      </c>
      <c r="H53" s="56">
        <f t="shared" si="4"/>
        <v>-18013805</v>
      </c>
      <c r="I53" s="56">
        <f t="shared" si="4"/>
        <v>-33838903</v>
      </c>
      <c r="J53" s="56">
        <f t="shared" si="4"/>
        <v>-65167118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-65167118</v>
      </c>
      <c r="X53" s="56">
        <f t="shared" si="4"/>
        <v>-183017880</v>
      </c>
      <c r="Y53" s="56">
        <f t="shared" si="4"/>
        <v>117850762</v>
      </c>
      <c r="Z53" s="57">
        <f>+IF(X53&lt;&gt;0,+(Y53/X53)*100,0)</f>
        <v>-64.393031981356145</v>
      </c>
      <c r="AA53" s="54">
        <f>+AA51-AA52</f>
        <v>-732071440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-381642434</v>
      </c>
      <c r="D56" s="48">
        <f>SUM(D53:D55)</f>
        <v>0</v>
      </c>
      <c r="E56" s="49">
        <f t="shared" si="5"/>
        <v>-732071440</v>
      </c>
      <c r="F56" s="50">
        <f t="shared" si="5"/>
        <v>-732071440</v>
      </c>
      <c r="G56" s="50">
        <f t="shared" si="5"/>
        <v>-13314410</v>
      </c>
      <c r="H56" s="50">
        <f t="shared" si="5"/>
        <v>-18013805</v>
      </c>
      <c r="I56" s="50">
        <f t="shared" si="5"/>
        <v>-33838903</v>
      </c>
      <c r="J56" s="50">
        <f t="shared" si="5"/>
        <v>-65167118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-65167118</v>
      </c>
      <c r="X56" s="50">
        <f t="shared" si="5"/>
        <v>-183017880</v>
      </c>
      <c r="Y56" s="50">
        <f t="shared" si="5"/>
        <v>117850762</v>
      </c>
      <c r="Z56" s="51">
        <f>+IF(X56&lt;&gt;0,+(Y56/X56)*100,0)</f>
        <v>-64.393031981356145</v>
      </c>
      <c r="AA56" s="48">
        <f>SUM(AA53:AA55)</f>
        <v>-732071440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-381642434</v>
      </c>
      <c r="D59" s="65">
        <f>SUM(D56:D58)</f>
        <v>0</v>
      </c>
      <c r="E59" s="66">
        <f t="shared" si="6"/>
        <v>-732071440</v>
      </c>
      <c r="F59" s="67">
        <f t="shared" si="6"/>
        <v>-732071440</v>
      </c>
      <c r="G59" s="67">
        <f t="shared" si="6"/>
        <v>-13314410</v>
      </c>
      <c r="H59" s="67">
        <f t="shared" si="6"/>
        <v>-18013805</v>
      </c>
      <c r="I59" s="67">
        <f t="shared" si="6"/>
        <v>-33838903</v>
      </c>
      <c r="J59" s="67">
        <f t="shared" si="6"/>
        <v>-65167118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-65167118</v>
      </c>
      <c r="X59" s="67">
        <f t="shared" si="6"/>
        <v>-183017880</v>
      </c>
      <c r="Y59" s="67">
        <f t="shared" si="6"/>
        <v>117850762</v>
      </c>
      <c r="Z59" s="68">
        <f>+IF(X59&lt;&gt;0,+(Y59/X59)*100,0)</f>
        <v>-64.393031981356145</v>
      </c>
      <c r="AA59" s="65">
        <f>SUM(AA56:AA58)</f>
        <v>-732071440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4900785</v>
      </c>
      <c r="H7" s="22">
        <v>2603354</v>
      </c>
      <c r="I7" s="22">
        <v>2080668</v>
      </c>
      <c r="J7" s="22">
        <v>9584807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9584807</v>
      </c>
      <c r="X7" s="22"/>
      <c r="Y7" s="22">
        <v>9584807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4900785</v>
      </c>
      <c r="H32" s="31">
        <f t="shared" si="0"/>
        <v>2603354</v>
      </c>
      <c r="I32" s="31">
        <f t="shared" si="0"/>
        <v>2080668</v>
      </c>
      <c r="J32" s="31">
        <f t="shared" si="0"/>
        <v>9584807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9584807</v>
      </c>
      <c r="X32" s="31">
        <f t="shared" si="0"/>
        <v>0</v>
      </c>
      <c r="Y32" s="31">
        <f t="shared" si="0"/>
        <v>9584807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237</v>
      </c>
      <c r="H37" s="22">
        <v>15367</v>
      </c>
      <c r="I37" s="22">
        <v>3582</v>
      </c>
      <c r="J37" s="22">
        <v>19186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19186</v>
      </c>
      <c r="X37" s="22"/>
      <c r="Y37" s="22">
        <v>19186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3183</v>
      </c>
      <c r="D44" s="20"/>
      <c r="E44" s="21"/>
      <c r="F44" s="22"/>
      <c r="G44" s="22"/>
      <c r="H44" s="22">
        <v>329</v>
      </c>
      <c r="I44" s="22">
        <v>376</v>
      </c>
      <c r="J44" s="22">
        <v>705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705</v>
      </c>
      <c r="X44" s="22"/>
      <c r="Y44" s="22">
        <v>705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17536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237</v>
      </c>
      <c r="H47" s="31">
        <f t="shared" si="1"/>
        <v>15696</v>
      </c>
      <c r="I47" s="31">
        <f t="shared" si="1"/>
        <v>3958</v>
      </c>
      <c r="J47" s="31">
        <f t="shared" si="1"/>
        <v>19891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19891</v>
      </c>
      <c r="X47" s="31">
        <f t="shared" si="1"/>
        <v>0</v>
      </c>
      <c r="Y47" s="31">
        <f t="shared" si="1"/>
        <v>19891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-17536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4900548</v>
      </c>
      <c r="H48" s="41">
        <f t="shared" si="2"/>
        <v>2587658</v>
      </c>
      <c r="I48" s="41">
        <f t="shared" si="2"/>
        <v>2076710</v>
      </c>
      <c r="J48" s="41">
        <f t="shared" si="2"/>
        <v>9564916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9564916</v>
      </c>
      <c r="X48" s="41">
        <f t="shared" si="2"/>
        <v>0</v>
      </c>
      <c r="Y48" s="41">
        <f t="shared" si="2"/>
        <v>9564916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-17536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4900548</v>
      </c>
      <c r="H51" s="50">
        <f t="shared" si="3"/>
        <v>2587658</v>
      </c>
      <c r="I51" s="50">
        <f t="shared" si="3"/>
        <v>2076710</v>
      </c>
      <c r="J51" s="50">
        <f t="shared" si="3"/>
        <v>9564916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9564916</v>
      </c>
      <c r="X51" s="50">
        <f t="shared" si="3"/>
        <v>0</v>
      </c>
      <c r="Y51" s="50">
        <f t="shared" si="3"/>
        <v>9564916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-17536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4900548</v>
      </c>
      <c r="H53" s="56">
        <f t="shared" si="4"/>
        <v>2587658</v>
      </c>
      <c r="I53" s="56">
        <f t="shared" si="4"/>
        <v>2076710</v>
      </c>
      <c r="J53" s="56">
        <f t="shared" si="4"/>
        <v>9564916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9564916</v>
      </c>
      <c r="X53" s="56">
        <f t="shared" si="4"/>
        <v>0</v>
      </c>
      <c r="Y53" s="56">
        <f t="shared" si="4"/>
        <v>9564916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-17536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4900548</v>
      </c>
      <c r="H56" s="50">
        <f t="shared" si="5"/>
        <v>2587658</v>
      </c>
      <c r="I56" s="50">
        <f t="shared" si="5"/>
        <v>2076710</v>
      </c>
      <c r="J56" s="50">
        <f t="shared" si="5"/>
        <v>9564916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9564916</v>
      </c>
      <c r="X56" s="50">
        <f t="shared" si="5"/>
        <v>0</v>
      </c>
      <c r="Y56" s="50">
        <f t="shared" si="5"/>
        <v>9564916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-17536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4900548</v>
      </c>
      <c r="H59" s="67">
        <f t="shared" si="6"/>
        <v>2587658</v>
      </c>
      <c r="I59" s="67">
        <f t="shared" si="6"/>
        <v>2076710</v>
      </c>
      <c r="J59" s="67">
        <f t="shared" si="6"/>
        <v>9564916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9564916</v>
      </c>
      <c r="X59" s="67">
        <f t="shared" si="6"/>
        <v>0</v>
      </c>
      <c r="Y59" s="67">
        <f t="shared" si="6"/>
        <v>9564916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117582</v>
      </c>
      <c r="D44" s="20"/>
      <c r="E44" s="21">
        <v>110310</v>
      </c>
      <c r="F44" s="22">
        <v>110310</v>
      </c>
      <c r="G44" s="22">
        <v>8575</v>
      </c>
      <c r="H44" s="22">
        <v>98452</v>
      </c>
      <c r="I44" s="22">
        <v>9113</v>
      </c>
      <c r="J44" s="22">
        <v>116140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116140</v>
      </c>
      <c r="X44" s="22">
        <v>27579</v>
      </c>
      <c r="Y44" s="22">
        <v>88561</v>
      </c>
      <c r="Z44" s="23">
        <v>321.11751695130357</v>
      </c>
      <c r="AA44" s="20">
        <v>110310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117582</v>
      </c>
      <c r="D47" s="29">
        <f t="shared" ref="D47:Y47" si="1">SUM(D34:D46)</f>
        <v>0</v>
      </c>
      <c r="E47" s="30">
        <f t="shared" si="1"/>
        <v>110310</v>
      </c>
      <c r="F47" s="31">
        <f t="shared" si="1"/>
        <v>110310</v>
      </c>
      <c r="G47" s="31">
        <f t="shared" si="1"/>
        <v>8575</v>
      </c>
      <c r="H47" s="31">
        <f t="shared" si="1"/>
        <v>98452</v>
      </c>
      <c r="I47" s="31">
        <f t="shared" si="1"/>
        <v>9113</v>
      </c>
      <c r="J47" s="31">
        <f t="shared" si="1"/>
        <v>116140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116140</v>
      </c>
      <c r="X47" s="31">
        <f t="shared" si="1"/>
        <v>27579</v>
      </c>
      <c r="Y47" s="31">
        <f t="shared" si="1"/>
        <v>88561</v>
      </c>
      <c r="Z47" s="32">
        <f>+IF(X47&lt;&gt;0,+(Y47/X47)*100,0)</f>
        <v>321.11751695130357</v>
      </c>
      <c r="AA47" s="29">
        <f>SUM(AA34:AA46)</f>
        <v>110310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-117582</v>
      </c>
      <c r="D48" s="39">
        <f t="shared" si="2"/>
        <v>0</v>
      </c>
      <c r="E48" s="40">
        <f t="shared" si="2"/>
        <v>-110310</v>
      </c>
      <c r="F48" s="41">
        <f t="shared" si="2"/>
        <v>-110310</v>
      </c>
      <c r="G48" s="41">
        <f t="shared" si="2"/>
        <v>-8575</v>
      </c>
      <c r="H48" s="41">
        <f t="shared" si="2"/>
        <v>-98452</v>
      </c>
      <c r="I48" s="41">
        <f t="shared" si="2"/>
        <v>-9113</v>
      </c>
      <c r="J48" s="41">
        <f t="shared" si="2"/>
        <v>-116140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-116140</v>
      </c>
      <c r="X48" s="41">
        <f t="shared" si="2"/>
        <v>-27579</v>
      </c>
      <c r="Y48" s="41">
        <f t="shared" si="2"/>
        <v>-88561</v>
      </c>
      <c r="Z48" s="42">
        <f>+IF(X48&lt;&gt;0,+(Y48/X48)*100,0)</f>
        <v>321.11751695130357</v>
      </c>
      <c r="AA48" s="39">
        <f>+AA32-AA47</f>
        <v>-110310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-117582</v>
      </c>
      <c r="D51" s="48">
        <f t="shared" si="3"/>
        <v>0</v>
      </c>
      <c r="E51" s="49">
        <f t="shared" si="3"/>
        <v>-110310</v>
      </c>
      <c r="F51" s="50">
        <f t="shared" si="3"/>
        <v>-110310</v>
      </c>
      <c r="G51" s="50">
        <f t="shared" si="3"/>
        <v>-8575</v>
      </c>
      <c r="H51" s="50">
        <f t="shared" si="3"/>
        <v>-98452</v>
      </c>
      <c r="I51" s="50">
        <f t="shared" si="3"/>
        <v>-9113</v>
      </c>
      <c r="J51" s="50">
        <f t="shared" si="3"/>
        <v>-116140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-116140</v>
      </c>
      <c r="X51" s="50">
        <f t="shared" si="3"/>
        <v>-27579</v>
      </c>
      <c r="Y51" s="50">
        <f t="shared" si="3"/>
        <v>-88561</v>
      </c>
      <c r="Z51" s="51">
        <f>+IF(X51&lt;&gt;0,+(Y51/X51)*100,0)</f>
        <v>321.11751695130357</v>
      </c>
      <c r="AA51" s="48">
        <f>SUM(AA48:AA50)</f>
        <v>-110310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-117582</v>
      </c>
      <c r="D53" s="54">
        <f>+D51-D52</f>
        <v>0</v>
      </c>
      <c r="E53" s="55">
        <f t="shared" si="4"/>
        <v>-110310</v>
      </c>
      <c r="F53" s="56">
        <f t="shared" si="4"/>
        <v>-110310</v>
      </c>
      <c r="G53" s="56">
        <f t="shared" si="4"/>
        <v>-8575</v>
      </c>
      <c r="H53" s="56">
        <f t="shared" si="4"/>
        <v>-98452</v>
      </c>
      <c r="I53" s="56">
        <f t="shared" si="4"/>
        <v>-9113</v>
      </c>
      <c r="J53" s="56">
        <f t="shared" si="4"/>
        <v>-116140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-116140</v>
      </c>
      <c r="X53" s="56">
        <f t="shared" si="4"/>
        <v>-27579</v>
      </c>
      <c r="Y53" s="56">
        <f t="shared" si="4"/>
        <v>-88561</v>
      </c>
      <c r="Z53" s="57">
        <f>+IF(X53&lt;&gt;0,+(Y53/X53)*100,0)</f>
        <v>321.11751695130357</v>
      </c>
      <c r="AA53" s="54">
        <f>+AA51-AA52</f>
        <v>-110310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-117582</v>
      </c>
      <c r="D56" s="48">
        <f>SUM(D53:D55)</f>
        <v>0</v>
      </c>
      <c r="E56" s="49">
        <f t="shared" si="5"/>
        <v>-110310</v>
      </c>
      <c r="F56" s="50">
        <f t="shared" si="5"/>
        <v>-110310</v>
      </c>
      <c r="G56" s="50">
        <f t="shared" si="5"/>
        <v>-8575</v>
      </c>
      <c r="H56" s="50">
        <f t="shared" si="5"/>
        <v>-98452</v>
      </c>
      <c r="I56" s="50">
        <f t="shared" si="5"/>
        <v>-9113</v>
      </c>
      <c r="J56" s="50">
        <f t="shared" si="5"/>
        <v>-116140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-116140</v>
      </c>
      <c r="X56" s="50">
        <f t="shared" si="5"/>
        <v>-27579</v>
      </c>
      <c r="Y56" s="50">
        <f t="shared" si="5"/>
        <v>-88561</v>
      </c>
      <c r="Z56" s="51">
        <f>+IF(X56&lt;&gt;0,+(Y56/X56)*100,0)</f>
        <v>321.11751695130357</v>
      </c>
      <c r="AA56" s="48">
        <f>SUM(AA53:AA55)</f>
        <v>-110310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-117582</v>
      </c>
      <c r="D59" s="65">
        <f>SUM(D56:D58)</f>
        <v>0</v>
      </c>
      <c r="E59" s="66">
        <f t="shared" si="6"/>
        <v>-110310</v>
      </c>
      <c r="F59" s="67">
        <f t="shared" si="6"/>
        <v>-110310</v>
      </c>
      <c r="G59" s="67">
        <f t="shared" si="6"/>
        <v>-8575</v>
      </c>
      <c r="H59" s="67">
        <f t="shared" si="6"/>
        <v>-98452</v>
      </c>
      <c r="I59" s="67">
        <f t="shared" si="6"/>
        <v>-9113</v>
      </c>
      <c r="J59" s="67">
        <f t="shared" si="6"/>
        <v>-116140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-116140</v>
      </c>
      <c r="X59" s="67">
        <f t="shared" si="6"/>
        <v>-27579</v>
      </c>
      <c r="Y59" s="67">
        <f t="shared" si="6"/>
        <v>-88561</v>
      </c>
      <c r="Z59" s="68">
        <f>+IF(X59&lt;&gt;0,+(Y59/X59)*100,0)</f>
        <v>321.11751695130357</v>
      </c>
      <c r="AA59" s="65">
        <f>SUM(AA56:AA58)</f>
        <v>-110310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713979141</v>
      </c>
      <c r="D7" s="20"/>
      <c r="E7" s="21">
        <v>901153000</v>
      </c>
      <c r="F7" s="22">
        <v>901153000</v>
      </c>
      <c r="G7" s="22">
        <v>14993428</v>
      </c>
      <c r="H7" s="22">
        <v>-15430511</v>
      </c>
      <c r="I7" s="22">
        <v>10491849</v>
      </c>
      <c r="J7" s="22">
        <v>10054766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10054766</v>
      </c>
      <c r="X7" s="22">
        <v>225290219</v>
      </c>
      <c r="Y7" s="22">
        <v>-215235453</v>
      </c>
      <c r="Z7" s="23">
        <v>-95.536971802579671</v>
      </c>
      <c r="AA7" s="20">
        <v>901153000</v>
      </c>
    </row>
    <row r="8" spans="1:27" x14ac:dyDescent="0.25">
      <c r="A8" s="19" t="s">
        <v>36</v>
      </c>
      <c r="B8" s="15" t="s">
        <v>32</v>
      </c>
      <c r="C8" s="20">
        <v>25226</v>
      </c>
      <c r="D8" s="20"/>
      <c r="E8" s="21"/>
      <c r="F8" s="22"/>
      <c r="G8" s="22">
        <v>835</v>
      </c>
      <c r="H8" s="22"/>
      <c r="I8" s="22">
        <v>835</v>
      </c>
      <c r="J8" s="22">
        <v>1670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1670</v>
      </c>
      <c r="X8" s="22"/>
      <c r="Y8" s="22">
        <v>1670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130</v>
      </c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253</v>
      </c>
      <c r="Y19" s="22">
        <v>-253</v>
      </c>
      <c r="Z19" s="23">
        <v>-100</v>
      </c>
      <c r="AA19" s="20">
        <v>1000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838443211</v>
      </c>
      <c r="D25" s="20"/>
      <c r="E25" s="21">
        <v>219921582</v>
      </c>
      <c r="F25" s="22">
        <v>219921582</v>
      </c>
      <c r="G25" s="22">
        <v>93049439</v>
      </c>
      <c r="H25" s="22"/>
      <c r="I25" s="22"/>
      <c r="J25" s="22">
        <v>93049439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93049439</v>
      </c>
      <c r="X25" s="22">
        <v>135536504</v>
      </c>
      <c r="Y25" s="22">
        <v>-42487065</v>
      </c>
      <c r="Z25" s="23">
        <v>-31.347322489592916</v>
      </c>
      <c r="AA25" s="20">
        <v>219921582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1552447708</v>
      </c>
      <c r="D32" s="29">
        <f t="shared" ref="D32:Y32" si="0">SUM(D6:D31)</f>
        <v>0</v>
      </c>
      <c r="E32" s="30">
        <f t="shared" si="0"/>
        <v>1121075582</v>
      </c>
      <c r="F32" s="31">
        <f t="shared" si="0"/>
        <v>1121075582</v>
      </c>
      <c r="G32" s="31">
        <f t="shared" si="0"/>
        <v>108043702</v>
      </c>
      <c r="H32" s="31">
        <f t="shared" si="0"/>
        <v>-15430511</v>
      </c>
      <c r="I32" s="31">
        <f t="shared" si="0"/>
        <v>10492684</v>
      </c>
      <c r="J32" s="31">
        <f t="shared" si="0"/>
        <v>103105875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103105875</v>
      </c>
      <c r="X32" s="31">
        <f t="shared" si="0"/>
        <v>360826976</v>
      </c>
      <c r="Y32" s="31">
        <f t="shared" si="0"/>
        <v>-257721101</v>
      </c>
      <c r="Z32" s="32">
        <f>+IF(X32&lt;&gt;0,+(Y32/X32)*100,0)</f>
        <v>-71.425120110753582</v>
      </c>
      <c r="AA32" s="29">
        <f>SUM(AA6:AA31)</f>
        <v>1121075582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355239672</v>
      </c>
      <c r="D34" s="20"/>
      <c r="E34" s="21">
        <v>398596034</v>
      </c>
      <c r="F34" s="22">
        <v>398596034</v>
      </c>
      <c r="G34" s="22">
        <v>31487858</v>
      </c>
      <c r="H34" s="22">
        <v>30149447</v>
      </c>
      <c r="I34" s="22">
        <v>34281273</v>
      </c>
      <c r="J34" s="22">
        <v>95918578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95918578</v>
      </c>
      <c r="X34" s="22">
        <v>100126925</v>
      </c>
      <c r="Y34" s="22">
        <v>-4208347</v>
      </c>
      <c r="Z34" s="23">
        <v>-4.2030123266044574</v>
      </c>
      <c r="AA34" s="20">
        <v>398596034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198273251</v>
      </c>
      <c r="D37" s="20"/>
      <c r="E37" s="21">
        <v>117857134</v>
      </c>
      <c r="F37" s="22">
        <v>117857134</v>
      </c>
      <c r="G37" s="22">
        <v>82896</v>
      </c>
      <c r="H37" s="22">
        <v>2386396</v>
      </c>
      <c r="I37" s="22">
        <v>28610880</v>
      </c>
      <c r="J37" s="22">
        <v>31080172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31080172</v>
      </c>
      <c r="X37" s="22">
        <v>29464282</v>
      </c>
      <c r="Y37" s="22">
        <v>1615890</v>
      </c>
      <c r="Z37" s="23">
        <v>5.4842334186185155</v>
      </c>
      <c r="AA37" s="20">
        <v>117857134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167657081</v>
      </c>
      <c r="D39" s="20"/>
      <c r="E39" s="21">
        <v>149966964</v>
      </c>
      <c r="F39" s="22">
        <v>149966964</v>
      </c>
      <c r="G39" s="22"/>
      <c r="H39" s="22"/>
      <c r="I39" s="22">
        <v>395194798</v>
      </c>
      <c r="J39" s="22">
        <v>395194798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395194798</v>
      </c>
      <c r="X39" s="22">
        <v>37491741</v>
      </c>
      <c r="Y39" s="22">
        <v>357703057</v>
      </c>
      <c r="Z39" s="23">
        <v>954.08494633524765</v>
      </c>
      <c r="AA39" s="20">
        <v>149966964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101173754</v>
      </c>
      <c r="D41" s="20"/>
      <c r="E41" s="21">
        <v>80432522</v>
      </c>
      <c r="F41" s="22">
        <v>80432522</v>
      </c>
      <c r="G41" s="22">
        <v>11785439</v>
      </c>
      <c r="H41" s="22">
        <v>38340073</v>
      </c>
      <c r="I41" s="22">
        <v>9724122</v>
      </c>
      <c r="J41" s="22">
        <v>59849634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59849634</v>
      </c>
      <c r="X41" s="22">
        <v>18196737</v>
      </c>
      <c r="Y41" s="22">
        <v>41652897</v>
      </c>
      <c r="Z41" s="23">
        <v>228.90311048623718</v>
      </c>
      <c r="AA41" s="20">
        <v>80432522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130917629</v>
      </c>
      <c r="D44" s="20"/>
      <c r="E44" s="21">
        <v>141649403</v>
      </c>
      <c r="F44" s="22">
        <v>141649403</v>
      </c>
      <c r="G44" s="22">
        <v>14630008</v>
      </c>
      <c r="H44" s="22">
        <v>3548181</v>
      </c>
      <c r="I44" s="22">
        <v>9631646</v>
      </c>
      <c r="J44" s="22">
        <v>27809835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27809835</v>
      </c>
      <c r="X44" s="22">
        <v>22744143</v>
      </c>
      <c r="Y44" s="22">
        <v>5065692</v>
      </c>
      <c r="Z44" s="23">
        <v>22.272512092453869</v>
      </c>
      <c r="AA44" s="20">
        <v>141649403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953261387</v>
      </c>
      <c r="D47" s="29">
        <f t="shared" ref="D47:Y47" si="1">SUM(D34:D46)</f>
        <v>0</v>
      </c>
      <c r="E47" s="30">
        <f t="shared" si="1"/>
        <v>888502057</v>
      </c>
      <c r="F47" s="31">
        <f t="shared" si="1"/>
        <v>888502057</v>
      </c>
      <c r="G47" s="31">
        <f t="shared" si="1"/>
        <v>57986201</v>
      </c>
      <c r="H47" s="31">
        <f t="shared" si="1"/>
        <v>74424097</v>
      </c>
      <c r="I47" s="31">
        <f t="shared" si="1"/>
        <v>477442719</v>
      </c>
      <c r="J47" s="31">
        <f t="shared" si="1"/>
        <v>609853017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609853017</v>
      </c>
      <c r="X47" s="31">
        <f t="shared" si="1"/>
        <v>208023828</v>
      </c>
      <c r="Y47" s="31">
        <f t="shared" si="1"/>
        <v>401829189</v>
      </c>
      <c r="Z47" s="32">
        <f>+IF(X47&lt;&gt;0,+(Y47/X47)*100,0)</f>
        <v>193.16498156163149</v>
      </c>
      <c r="AA47" s="29">
        <f>SUM(AA34:AA46)</f>
        <v>888502057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599186321</v>
      </c>
      <c r="D48" s="39">
        <f t="shared" si="2"/>
        <v>0</v>
      </c>
      <c r="E48" s="40">
        <f t="shared" si="2"/>
        <v>232573525</v>
      </c>
      <c r="F48" s="41">
        <f t="shared" si="2"/>
        <v>232573525</v>
      </c>
      <c r="G48" s="41">
        <f t="shared" si="2"/>
        <v>50057501</v>
      </c>
      <c r="H48" s="41">
        <f t="shared" si="2"/>
        <v>-89854608</v>
      </c>
      <c r="I48" s="41">
        <f t="shared" si="2"/>
        <v>-466950035</v>
      </c>
      <c r="J48" s="41">
        <f t="shared" si="2"/>
        <v>-506747142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-506747142</v>
      </c>
      <c r="X48" s="41">
        <f t="shared" si="2"/>
        <v>152803148</v>
      </c>
      <c r="Y48" s="41">
        <f t="shared" si="2"/>
        <v>-659550290</v>
      </c>
      <c r="Z48" s="42">
        <f>+IF(X48&lt;&gt;0,+(Y48/X48)*100,0)</f>
        <v>-431.6339673839704</v>
      </c>
      <c r="AA48" s="39">
        <f>+AA32-AA47</f>
        <v>232573525</v>
      </c>
    </row>
    <row r="49" spans="1:27" x14ac:dyDescent="0.25">
      <c r="A49" s="43" t="s">
        <v>74</v>
      </c>
      <c r="B49" s="15" t="s">
        <v>32</v>
      </c>
      <c r="C49" s="20">
        <v>40470461</v>
      </c>
      <c r="D49" s="20"/>
      <c r="E49" s="21">
        <v>107000000</v>
      </c>
      <c r="F49" s="22">
        <v>107000000</v>
      </c>
      <c r="G49" s="22"/>
      <c r="H49" s="22">
        <v>8894895</v>
      </c>
      <c r="I49" s="22"/>
      <c r="J49" s="22">
        <v>8894895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8894895</v>
      </c>
      <c r="X49" s="22">
        <v>45000000</v>
      </c>
      <c r="Y49" s="22">
        <v>-36105105</v>
      </c>
      <c r="Z49" s="23">
        <v>-80.233566666666661</v>
      </c>
      <c r="AA49" s="20">
        <v>107000000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639656782</v>
      </c>
      <c r="D51" s="48">
        <f t="shared" si="3"/>
        <v>0</v>
      </c>
      <c r="E51" s="49">
        <f t="shared" si="3"/>
        <v>339573525</v>
      </c>
      <c r="F51" s="50">
        <f t="shared" si="3"/>
        <v>339573525</v>
      </c>
      <c r="G51" s="50">
        <f t="shared" si="3"/>
        <v>50057501</v>
      </c>
      <c r="H51" s="50">
        <f t="shared" si="3"/>
        <v>-80959713</v>
      </c>
      <c r="I51" s="50">
        <f t="shared" si="3"/>
        <v>-466950035</v>
      </c>
      <c r="J51" s="50">
        <f t="shared" si="3"/>
        <v>-497852247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-497852247</v>
      </c>
      <c r="X51" s="50">
        <f t="shared" si="3"/>
        <v>197803148</v>
      </c>
      <c r="Y51" s="50">
        <f t="shared" si="3"/>
        <v>-695655395</v>
      </c>
      <c r="Z51" s="51">
        <f>+IF(X51&lt;&gt;0,+(Y51/X51)*100,0)</f>
        <v>-351.69076025018569</v>
      </c>
      <c r="AA51" s="48">
        <f>SUM(AA48:AA50)</f>
        <v>339573525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639656782</v>
      </c>
      <c r="D53" s="54">
        <f>+D51-D52</f>
        <v>0</v>
      </c>
      <c r="E53" s="55">
        <f t="shared" si="4"/>
        <v>339573525</v>
      </c>
      <c r="F53" s="56">
        <f t="shared" si="4"/>
        <v>339573525</v>
      </c>
      <c r="G53" s="56">
        <f t="shared" si="4"/>
        <v>50057501</v>
      </c>
      <c r="H53" s="56">
        <f t="shared" si="4"/>
        <v>-80959713</v>
      </c>
      <c r="I53" s="56">
        <f t="shared" si="4"/>
        <v>-466950035</v>
      </c>
      <c r="J53" s="56">
        <f t="shared" si="4"/>
        <v>-497852247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-497852247</v>
      </c>
      <c r="X53" s="56">
        <f t="shared" si="4"/>
        <v>197803148</v>
      </c>
      <c r="Y53" s="56">
        <f t="shared" si="4"/>
        <v>-695655395</v>
      </c>
      <c r="Z53" s="57">
        <f>+IF(X53&lt;&gt;0,+(Y53/X53)*100,0)</f>
        <v>-351.69076025018569</v>
      </c>
      <c r="AA53" s="54">
        <f>+AA51-AA52</f>
        <v>339573525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639656782</v>
      </c>
      <c r="D56" s="48">
        <f>SUM(D53:D55)</f>
        <v>0</v>
      </c>
      <c r="E56" s="49">
        <f t="shared" si="5"/>
        <v>339573525</v>
      </c>
      <c r="F56" s="50">
        <f t="shared" si="5"/>
        <v>339573525</v>
      </c>
      <c r="G56" s="50">
        <f t="shared" si="5"/>
        <v>50057501</v>
      </c>
      <c r="H56" s="50">
        <f t="shared" si="5"/>
        <v>-80959713</v>
      </c>
      <c r="I56" s="50">
        <f t="shared" si="5"/>
        <v>-466950035</v>
      </c>
      <c r="J56" s="50">
        <f t="shared" si="5"/>
        <v>-497852247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-497852247</v>
      </c>
      <c r="X56" s="50">
        <f t="shared" si="5"/>
        <v>197803148</v>
      </c>
      <c r="Y56" s="50">
        <f t="shared" si="5"/>
        <v>-695655395</v>
      </c>
      <c r="Z56" s="51">
        <f>+IF(X56&lt;&gt;0,+(Y56/X56)*100,0)</f>
        <v>-351.69076025018569</v>
      </c>
      <c r="AA56" s="48">
        <f>SUM(AA53:AA55)</f>
        <v>339573525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639656782</v>
      </c>
      <c r="D59" s="65">
        <f>SUM(D56:D58)</f>
        <v>0</v>
      </c>
      <c r="E59" s="66">
        <f t="shared" si="6"/>
        <v>339573525</v>
      </c>
      <c r="F59" s="67">
        <f t="shared" si="6"/>
        <v>339573525</v>
      </c>
      <c r="G59" s="67">
        <f t="shared" si="6"/>
        <v>50057501</v>
      </c>
      <c r="H59" s="67">
        <f t="shared" si="6"/>
        <v>-80959713</v>
      </c>
      <c r="I59" s="67">
        <f t="shared" si="6"/>
        <v>-466950035</v>
      </c>
      <c r="J59" s="67">
        <f t="shared" si="6"/>
        <v>-497852247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-497852247</v>
      </c>
      <c r="X59" s="67">
        <f t="shared" si="6"/>
        <v>197803148</v>
      </c>
      <c r="Y59" s="67">
        <f t="shared" si="6"/>
        <v>-695655395</v>
      </c>
      <c r="Z59" s="68">
        <f>+IF(X59&lt;&gt;0,+(Y59/X59)*100,0)</f>
        <v>-351.69076025018569</v>
      </c>
      <c r="AA59" s="65">
        <f>SUM(AA56:AA58)</f>
        <v>339573525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351121</v>
      </c>
      <c r="H7" s="22">
        <v>388189</v>
      </c>
      <c r="I7" s="22">
        <v>263087</v>
      </c>
      <c r="J7" s="22">
        <v>1002397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1002397</v>
      </c>
      <c r="X7" s="22"/>
      <c r="Y7" s="22">
        <v>1002397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8162</v>
      </c>
      <c r="D8" s="20"/>
      <c r="E8" s="21"/>
      <c r="F8" s="22"/>
      <c r="G8" s="22">
        <v>1592</v>
      </c>
      <c r="H8" s="22"/>
      <c r="I8" s="22"/>
      <c r="J8" s="22">
        <v>1592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1592</v>
      </c>
      <c r="X8" s="22"/>
      <c r="Y8" s="22">
        <v>1592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50767</v>
      </c>
      <c r="H13" s="22">
        <v>51798</v>
      </c>
      <c r="I13" s="22">
        <v>53005</v>
      </c>
      <c r="J13" s="22">
        <v>155570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155570</v>
      </c>
      <c r="X13" s="22"/>
      <c r="Y13" s="22">
        <v>155570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8162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403480</v>
      </c>
      <c r="H32" s="31">
        <f t="shared" si="0"/>
        <v>439987</v>
      </c>
      <c r="I32" s="31">
        <f t="shared" si="0"/>
        <v>316092</v>
      </c>
      <c r="J32" s="31">
        <f t="shared" si="0"/>
        <v>1159559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1159559</v>
      </c>
      <c r="X32" s="31">
        <f t="shared" si="0"/>
        <v>0</v>
      </c>
      <c r="Y32" s="31">
        <f t="shared" si="0"/>
        <v>1159559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403480</v>
      </c>
      <c r="H48" s="41">
        <f t="shared" si="2"/>
        <v>439987</v>
      </c>
      <c r="I48" s="41">
        <f t="shared" si="2"/>
        <v>316092</v>
      </c>
      <c r="J48" s="41">
        <f t="shared" si="2"/>
        <v>1159559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1159559</v>
      </c>
      <c r="X48" s="41">
        <f t="shared" si="2"/>
        <v>0</v>
      </c>
      <c r="Y48" s="41">
        <f t="shared" si="2"/>
        <v>1159559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403480</v>
      </c>
      <c r="H51" s="50">
        <f t="shared" si="3"/>
        <v>439987</v>
      </c>
      <c r="I51" s="50">
        <f t="shared" si="3"/>
        <v>316092</v>
      </c>
      <c r="J51" s="50">
        <f t="shared" si="3"/>
        <v>1159559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1159559</v>
      </c>
      <c r="X51" s="50">
        <f t="shared" si="3"/>
        <v>0</v>
      </c>
      <c r="Y51" s="50">
        <f t="shared" si="3"/>
        <v>1159559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403480</v>
      </c>
      <c r="H53" s="56">
        <f t="shared" si="4"/>
        <v>439987</v>
      </c>
      <c r="I53" s="56">
        <f t="shared" si="4"/>
        <v>316092</v>
      </c>
      <c r="J53" s="56">
        <f t="shared" si="4"/>
        <v>1159559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1159559</v>
      </c>
      <c r="X53" s="56">
        <f t="shared" si="4"/>
        <v>0</v>
      </c>
      <c r="Y53" s="56">
        <f t="shared" si="4"/>
        <v>1159559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403480</v>
      </c>
      <c r="H56" s="50">
        <f t="shared" si="5"/>
        <v>439987</v>
      </c>
      <c r="I56" s="50">
        <f t="shared" si="5"/>
        <v>316092</v>
      </c>
      <c r="J56" s="50">
        <f t="shared" si="5"/>
        <v>1159559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1159559</v>
      </c>
      <c r="X56" s="50">
        <f t="shared" si="5"/>
        <v>0</v>
      </c>
      <c r="Y56" s="50">
        <f t="shared" si="5"/>
        <v>1159559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403480</v>
      </c>
      <c r="H59" s="67">
        <f t="shared" si="6"/>
        <v>439987</v>
      </c>
      <c r="I59" s="67">
        <f t="shared" si="6"/>
        <v>316092</v>
      </c>
      <c r="J59" s="67">
        <f t="shared" si="6"/>
        <v>1159559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1159559</v>
      </c>
      <c r="X59" s="67">
        <f t="shared" si="6"/>
        <v>0</v>
      </c>
      <c r="Y59" s="67">
        <f t="shared" si="6"/>
        <v>1159559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-17833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317437</v>
      </c>
      <c r="X11" s="22">
        <v>17145</v>
      </c>
      <c r="Y11" s="22">
        <v>300292</v>
      </c>
      <c r="Z11" s="23">
        <v>1751.4843977836103</v>
      </c>
      <c r="AA11" s="20">
        <v>68588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270070</v>
      </c>
      <c r="D32" s="29">
        <f t="shared" ref="D32:Y32" si="0">SUM(D6:D31)</f>
        <v>0</v>
      </c>
      <c r="E32" s="30">
        <f t="shared" si="0"/>
        <v>68588</v>
      </c>
      <c r="F32" s="31">
        <f t="shared" si="0"/>
        <v>68588</v>
      </c>
      <c r="G32" s="31">
        <f t="shared" si="0"/>
        <v>67119</v>
      </c>
      <c r="H32" s="31">
        <f t="shared" si="0"/>
        <v>187157</v>
      </c>
      <c r="I32" s="31">
        <f t="shared" si="0"/>
        <v>63161</v>
      </c>
      <c r="J32" s="31">
        <f t="shared" si="0"/>
        <v>317437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317437</v>
      </c>
      <c r="X32" s="31">
        <f t="shared" si="0"/>
        <v>17145</v>
      </c>
      <c r="Y32" s="31">
        <f t="shared" si="0"/>
        <v>300292</v>
      </c>
      <c r="Z32" s="32">
        <f>+IF(X32&lt;&gt;0,+(Y32/X32)*100,0)</f>
        <v>1751.4843977836103</v>
      </c>
      <c r="AA32" s="29">
        <f>SUM(AA6:AA31)</f>
        <v>68588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5269515</v>
      </c>
      <c r="D34" s="20"/>
      <c r="E34" s="21">
        <v>5093195</v>
      </c>
      <c r="F34" s="22">
        <v>5093195</v>
      </c>
      <c r="G34" s="22">
        <v>558118</v>
      </c>
      <c r="H34" s="22">
        <v>492636</v>
      </c>
      <c r="I34" s="22">
        <v>462382</v>
      </c>
      <c r="J34" s="22">
        <v>1513136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1513136</v>
      </c>
      <c r="X34" s="22">
        <v>1273320</v>
      </c>
      <c r="Y34" s="22">
        <v>239816</v>
      </c>
      <c r="Z34" s="23">
        <v>18.833914491251218</v>
      </c>
      <c r="AA34" s="20">
        <v>5093195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20301</v>
      </c>
      <c r="D39" s="20"/>
      <c r="E39" s="21">
        <v>35576</v>
      </c>
      <c r="F39" s="22">
        <v>35576</v>
      </c>
      <c r="G39" s="22"/>
      <c r="H39" s="22">
        <v>356</v>
      </c>
      <c r="I39" s="22">
        <v>178</v>
      </c>
      <c r="J39" s="22">
        <v>534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534</v>
      </c>
      <c r="X39" s="22">
        <v>8901</v>
      </c>
      <c r="Y39" s="22">
        <v>-8367</v>
      </c>
      <c r="Z39" s="23">
        <v>-94.000674081563872</v>
      </c>
      <c r="AA39" s="20">
        <v>35576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499020</v>
      </c>
      <c r="D43" s="20"/>
      <c r="E43" s="21"/>
      <c r="F43" s="22"/>
      <c r="G43" s="22"/>
      <c r="H43" s="22"/>
      <c r="I43" s="22">
        <v>1619</v>
      </c>
      <c r="J43" s="22">
        <v>1619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1619</v>
      </c>
      <c r="X43" s="22"/>
      <c r="Y43" s="22">
        <v>1619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45430</v>
      </c>
      <c r="D44" s="20"/>
      <c r="E44" s="21">
        <v>95857</v>
      </c>
      <c r="F44" s="22">
        <v>95857</v>
      </c>
      <c r="G44" s="22">
        <v>4597</v>
      </c>
      <c r="H44" s="22">
        <v>5701</v>
      </c>
      <c r="I44" s="22">
        <v>5635</v>
      </c>
      <c r="J44" s="22">
        <v>15933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15933</v>
      </c>
      <c r="X44" s="22">
        <v>23967</v>
      </c>
      <c r="Y44" s="22">
        <v>-8034</v>
      </c>
      <c r="Z44" s="23">
        <v>-33.521091500813618</v>
      </c>
      <c r="AA44" s="20">
        <v>95857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5834266</v>
      </c>
      <c r="D47" s="29">
        <f t="shared" ref="D47:Y47" si="1">SUM(D34:D46)</f>
        <v>0</v>
      </c>
      <c r="E47" s="30">
        <f t="shared" si="1"/>
        <v>5224628</v>
      </c>
      <c r="F47" s="31">
        <f t="shared" si="1"/>
        <v>5224628</v>
      </c>
      <c r="G47" s="31">
        <f t="shared" si="1"/>
        <v>562715</v>
      </c>
      <c r="H47" s="31">
        <f t="shared" si="1"/>
        <v>498693</v>
      </c>
      <c r="I47" s="31">
        <f t="shared" si="1"/>
        <v>469814</v>
      </c>
      <c r="J47" s="31">
        <f t="shared" si="1"/>
        <v>1531222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1531222</v>
      </c>
      <c r="X47" s="31">
        <f t="shared" si="1"/>
        <v>1306188</v>
      </c>
      <c r="Y47" s="31">
        <f t="shared" si="1"/>
        <v>225034</v>
      </c>
      <c r="Z47" s="32">
        <f>+IF(X47&lt;&gt;0,+(Y47/X47)*100,0)</f>
        <v>17.228300979644583</v>
      </c>
      <c r="AA47" s="29">
        <f>SUM(AA34:AA46)</f>
        <v>5224628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-5564196</v>
      </c>
      <c r="D48" s="39">
        <f t="shared" si="2"/>
        <v>0</v>
      </c>
      <c r="E48" s="40">
        <f t="shared" si="2"/>
        <v>-5156040</v>
      </c>
      <c r="F48" s="41">
        <f t="shared" si="2"/>
        <v>-5156040</v>
      </c>
      <c r="G48" s="41">
        <f t="shared" si="2"/>
        <v>-495596</v>
      </c>
      <c r="H48" s="41">
        <f t="shared" si="2"/>
        <v>-311536</v>
      </c>
      <c r="I48" s="41">
        <f t="shared" si="2"/>
        <v>-406653</v>
      </c>
      <c r="J48" s="41">
        <f t="shared" si="2"/>
        <v>-1213785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-1213785</v>
      </c>
      <c r="X48" s="41">
        <f t="shared" si="2"/>
        <v>-1289043</v>
      </c>
      <c r="Y48" s="41">
        <f t="shared" si="2"/>
        <v>75258</v>
      </c>
      <c r="Z48" s="42">
        <f>+IF(X48&lt;&gt;0,+(Y48/X48)*100,0)</f>
        <v>-5.8382846809609923</v>
      </c>
      <c r="AA48" s="39">
        <f>+AA32-AA47</f>
        <v>-5156040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-5564196</v>
      </c>
      <c r="D51" s="48">
        <f t="shared" si="3"/>
        <v>0</v>
      </c>
      <c r="E51" s="49">
        <f t="shared" si="3"/>
        <v>-5156040</v>
      </c>
      <c r="F51" s="50">
        <f t="shared" si="3"/>
        <v>-5156040</v>
      </c>
      <c r="G51" s="50">
        <f t="shared" si="3"/>
        <v>-495596</v>
      </c>
      <c r="H51" s="50">
        <f t="shared" si="3"/>
        <v>-311536</v>
      </c>
      <c r="I51" s="50">
        <f t="shared" si="3"/>
        <v>-406653</v>
      </c>
      <c r="J51" s="50">
        <f t="shared" si="3"/>
        <v>-1213785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-1213785</v>
      </c>
      <c r="X51" s="50">
        <f t="shared" si="3"/>
        <v>-1289043</v>
      </c>
      <c r="Y51" s="50">
        <f t="shared" si="3"/>
        <v>75258</v>
      </c>
      <c r="Z51" s="51">
        <f>+IF(X51&lt;&gt;0,+(Y51/X51)*100,0)</f>
        <v>-5.8382846809609923</v>
      </c>
      <c r="AA51" s="48">
        <f>SUM(AA48:AA50)</f>
        <v>-5156040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-5564196</v>
      </c>
      <c r="D53" s="54">
        <f>+D51-D52</f>
        <v>0</v>
      </c>
      <c r="E53" s="55">
        <f t="shared" si="4"/>
        <v>-5156040</v>
      </c>
      <c r="F53" s="56">
        <f t="shared" si="4"/>
        <v>-5156040</v>
      </c>
      <c r="G53" s="56">
        <f t="shared" si="4"/>
        <v>-495596</v>
      </c>
      <c r="H53" s="56">
        <f t="shared" si="4"/>
        <v>-311536</v>
      </c>
      <c r="I53" s="56">
        <f t="shared" si="4"/>
        <v>-406653</v>
      </c>
      <c r="J53" s="56">
        <f t="shared" si="4"/>
        <v>-1213785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-1213785</v>
      </c>
      <c r="X53" s="56">
        <f t="shared" si="4"/>
        <v>-1289043</v>
      </c>
      <c r="Y53" s="56">
        <f t="shared" si="4"/>
        <v>75258</v>
      </c>
      <c r="Z53" s="57">
        <f>+IF(X53&lt;&gt;0,+(Y53/X53)*100,0)</f>
        <v>-5.8382846809609923</v>
      </c>
      <c r="AA53" s="54">
        <f>+AA51-AA52</f>
        <v>-5156040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-5564196</v>
      </c>
      <c r="D56" s="48">
        <f>SUM(D53:D55)</f>
        <v>0</v>
      </c>
      <c r="E56" s="49">
        <f t="shared" si="5"/>
        <v>-5156040</v>
      </c>
      <c r="F56" s="50">
        <f t="shared" si="5"/>
        <v>-5156040</v>
      </c>
      <c r="G56" s="50">
        <f t="shared" si="5"/>
        <v>-495596</v>
      </c>
      <c r="H56" s="50">
        <f t="shared" si="5"/>
        <v>-311536</v>
      </c>
      <c r="I56" s="50">
        <f t="shared" si="5"/>
        <v>-406653</v>
      </c>
      <c r="J56" s="50">
        <f t="shared" si="5"/>
        <v>-1213785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-1213785</v>
      </c>
      <c r="X56" s="50">
        <f t="shared" si="5"/>
        <v>-1289043</v>
      </c>
      <c r="Y56" s="50">
        <f t="shared" si="5"/>
        <v>75258</v>
      </c>
      <c r="Z56" s="51">
        <f>+IF(X56&lt;&gt;0,+(Y56/X56)*100,0)</f>
        <v>-5.8382846809609923</v>
      </c>
      <c r="AA56" s="48">
        <f>SUM(AA53:AA55)</f>
        <v>-5156040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-5564196</v>
      </c>
      <c r="D59" s="65">
        <f>SUM(D56:D58)</f>
        <v>0</v>
      </c>
      <c r="E59" s="66">
        <f t="shared" si="6"/>
        <v>-5156040</v>
      </c>
      <c r="F59" s="67">
        <f t="shared" si="6"/>
        <v>-5156040</v>
      </c>
      <c r="G59" s="67">
        <f t="shared" si="6"/>
        <v>-495596</v>
      </c>
      <c r="H59" s="67">
        <f t="shared" si="6"/>
        <v>-311536</v>
      </c>
      <c r="I59" s="67">
        <f t="shared" si="6"/>
        <v>-406653</v>
      </c>
      <c r="J59" s="67">
        <f t="shared" si="6"/>
        <v>-1213785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-1213785</v>
      </c>
      <c r="X59" s="67">
        <f t="shared" si="6"/>
        <v>-1289043</v>
      </c>
      <c r="Y59" s="67">
        <f t="shared" si="6"/>
        <v>75258</v>
      </c>
      <c r="Z59" s="68">
        <f>+IF(X59&lt;&gt;0,+(Y59/X59)*100,0)</f>
        <v>-5.8382846809609923</v>
      </c>
      <c r="AA59" s="65">
        <f>SUM(AA56:AA58)</f>
        <v>-5156040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265019002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70605113</v>
      </c>
      <c r="X7" s="22">
        <v>87709047</v>
      </c>
      <c r="Y7" s="22">
        <v>-17103934</v>
      </c>
      <c r="Z7" s="23">
        <v>-19.500763701149324</v>
      </c>
      <c r="AA7" s="20">
        <v>350836030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5625669</v>
      </c>
      <c r="Y13" s="22">
        <v>-5625669</v>
      </c>
      <c r="Z13" s="23">
        <v>-100</v>
      </c>
      <c r="AA13" s="20">
        <v>22502673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810</v>
      </c>
      <c r="Y19" s="22">
        <v>-810</v>
      </c>
      <c r="Z19" s="23">
        <v>-100</v>
      </c>
      <c r="AA19" s="20">
        <v>3246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40791</v>
      </c>
      <c r="Y23" s="22">
        <v>-40791</v>
      </c>
      <c r="Z23" s="23">
        <v>-100</v>
      </c>
      <c r="AA23" s="20">
        <v>163169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265019002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70605113</v>
      </c>
      <c r="X32" s="31">
        <f t="shared" si="0"/>
        <v>93376317</v>
      </c>
      <c r="Y32" s="31">
        <f t="shared" si="0"/>
        <v>-22771204</v>
      </c>
      <c r="Z32" s="32">
        <f>+IF(X32&lt;&gt;0,+(Y32/X32)*100,0)</f>
        <v>-24.386487635831685</v>
      </c>
      <c r="AA32" s="29">
        <f>SUM(AA6:AA31)</f>
        <v>373505118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164609450</v>
      </c>
      <c r="G34" s="22">
        <v>12230705</v>
      </c>
      <c r="H34" s="22">
        <v>13280980</v>
      </c>
      <c r="I34" s="22">
        <v>13017127</v>
      </c>
      <c r="J34" s="22">
        <v>38528812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38528812</v>
      </c>
      <c r="X34" s="22">
        <v>41152365</v>
      </c>
      <c r="Y34" s="22">
        <v>-2623553</v>
      </c>
      <c r="Z34" s="23">
        <v>-6.3752180463990342</v>
      </c>
      <c r="AA34" s="20">
        <v>164609450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171358094</v>
      </c>
      <c r="D37" s="20"/>
      <c r="E37" s="21">
        <v>277258502</v>
      </c>
      <c r="F37" s="22">
        <v>277258502</v>
      </c>
      <c r="G37" s="22">
        <v>13214704</v>
      </c>
      <c r="H37" s="22">
        <v>11119652</v>
      </c>
      <c r="I37" s="22">
        <v>11373213</v>
      </c>
      <c r="J37" s="22">
        <v>35707569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35707569</v>
      </c>
      <c r="X37" s="22">
        <v>69314622</v>
      </c>
      <c r="Y37" s="22">
        <v>-33607053</v>
      </c>
      <c r="Z37" s="23">
        <v>-48.484795891983659</v>
      </c>
      <c r="AA37" s="20">
        <v>277258502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30979435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7744860</v>
      </c>
      <c r="Y38" s="22">
        <v>-7744860</v>
      </c>
      <c r="Z38" s="23">
        <v>-100</v>
      </c>
      <c r="AA38" s="20">
        <v>30979435</v>
      </c>
    </row>
    <row r="39" spans="1:27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100868450</v>
      </c>
      <c r="X39" s="22">
        <v>13310466</v>
      </c>
      <c r="Y39" s="22">
        <v>87557984</v>
      </c>
      <c r="Z39" s="23">
        <v>657.8130622924848</v>
      </c>
      <c r="AA39" s="20">
        <v>53241855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124363056</v>
      </c>
      <c r="D41" s="20"/>
      <c r="E41" s="21">
        <v>82734289</v>
      </c>
      <c r="F41" s="22">
        <v>82734289</v>
      </c>
      <c r="G41" s="22"/>
      <c r="H41" s="22">
        <v>9748256</v>
      </c>
      <c r="I41" s="22">
        <v>12877904</v>
      </c>
      <c r="J41" s="22">
        <v>22626160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22626160</v>
      </c>
      <c r="X41" s="22">
        <v>20683572</v>
      </c>
      <c r="Y41" s="22">
        <v>1942588</v>
      </c>
      <c r="Z41" s="23">
        <v>9.3919367505767379</v>
      </c>
      <c r="AA41" s="20">
        <v>82734289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4055732</v>
      </c>
      <c r="G44" s="22">
        <v>2024644</v>
      </c>
      <c r="H44" s="22">
        <v>2150392</v>
      </c>
      <c r="I44" s="22">
        <v>1768833</v>
      </c>
      <c r="J44" s="22">
        <v>5943869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5943869</v>
      </c>
      <c r="X44" s="22">
        <v>1013952</v>
      </c>
      <c r="Y44" s="22">
        <v>4929917</v>
      </c>
      <c r="Z44" s="23">
        <v>486.20812425045762</v>
      </c>
      <c r="AA44" s="20">
        <v>4055732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590957045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612879263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203674860</v>
      </c>
      <c r="X47" s="31">
        <f t="shared" si="1"/>
        <v>153219837</v>
      </c>
      <c r="Y47" s="31">
        <f t="shared" si="1"/>
        <v>50455023</v>
      </c>
      <c r="Z47" s="32">
        <f>+IF(X47&lt;&gt;0,+(Y47/X47)*100,0)</f>
        <v>32.929824223739388</v>
      </c>
      <c r="AA47" s="29">
        <f>SUM(AA34:AA46)</f>
        <v>612879263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-325938043</v>
      </c>
      <c r="D48" s="39">
        <f t="shared" si="2"/>
        <v>0</v>
      </c>
      <c r="E48" s="40">
        <f t="shared" si="2"/>
        <v>-239374145</v>
      </c>
      <c r="F48" s="41">
        <f t="shared" si="2"/>
        <v>-239374145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-133069747</v>
      </c>
      <c r="X48" s="41">
        <f t="shared" si="2"/>
        <v>-59843520</v>
      </c>
      <c r="Y48" s="41">
        <f t="shared" si="2"/>
        <v>-73226227</v>
      </c>
      <c r="Z48" s="42">
        <f>+IF(X48&lt;&gt;0,+(Y48/X48)*100,0)</f>
        <v>122.36283393757586</v>
      </c>
      <c r="AA48" s="39">
        <f>+AA32-AA47</f>
        <v>-239374145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-325938043</v>
      </c>
      <c r="D51" s="48">
        <f t="shared" si="3"/>
        <v>0</v>
      </c>
      <c r="E51" s="49">
        <f t="shared" si="3"/>
        <v>-239374145</v>
      </c>
      <c r="F51" s="50">
        <f t="shared" si="3"/>
        <v>-239374145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-133069747</v>
      </c>
      <c r="X51" s="50">
        <f t="shared" si="3"/>
        <v>-59843520</v>
      </c>
      <c r="Y51" s="50">
        <f t="shared" si="3"/>
        <v>-73226227</v>
      </c>
      <c r="Z51" s="51">
        <f>+IF(X51&lt;&gt;0,+(Y51/X51)*100,0)</f>
        <v>122.36283393757586</v>
      </c>
      <c r="AA51" s="48">
        <f>SUM(AA48:AA50)</f>
        <v>-239374145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-325938043</v>
      </c>
      <c r="D53" s="54">
        <f>+D51-D52</f>
        <v>0</v>
      </c>
      <c r="E53" s="55">
        <f t="shared" si="4"/>
        <v>-239374145</v>
      </c>
      <c r="F53" s="56">
        <f t="shared" si="4"/>
        <v>-239374145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-133069747</v>
      </c>
      <c r="X53" s="56">
        <f t="shared" si="4"/>
        <v>-59843520</v>
      </c>
      <c r="Y53" s="56">
        <f t="shared" si="4"/>
        <v>-73226227</v>
      </c>
      <c r="Z53" s="57">
        <f>+IF(X53&lt;&gt;0,+(Y53/X53)*100,0)</f>
        <v>122.36283393757586</v>
      </c>
      <c r="AA53" s="54">
        <f>+AA51-AA52</f>
        <v>-239374145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-325938043</v>
      </c>
      <c r="D56" s="48">
        <f>SUM(D53:D55)</f>
        <v>0</v>
      </c>
      <c r="E56" s="49">
        <f t="shared" si="5"/>
        <v>-239374145</v>
      </c>
      <c r="F56" s="50">
        <f t="shared" si="5"/>
        <v>-239374145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-133069747</v>
      </c>
      <c r="X56" s="50">
        <f t="shared" si="5"/>
        <v>-59843520</v>
      </c>
      <c r="Y56" s="50">
        <f t="shared" si="5"/>
        <v>-73226227</v>
      </c>
      <c r="Z56" s="51">
        <f>+IF(X56&lt;&gt;0,+(Y56/X56)*100,0)</f>
        <v>122.36283393757586</v>
      </c>
      <c r="AA56" s="48">
        <f>SUM(AA53:AA55)</f>
        <v>-239374145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-325938043</v>
      </c>
      <c r="D59" s="65">
        <f>SUM(D56:D58)</f>
        <v>0</v>
      </c>
      <c r="E59" s="66">
        <f t="shared" si="6"/>
        <v>-239374145</v>
      </c>
      <c r="F59" s="67">
        <f t="shared" si="6"/>
        <v>-239374145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-133069747</v>
      </c>
      <c r="X59" s="67">
        <f t="shared" si="6"/>
        <v>-59843520</v>
      </c>
      <c r="Y59" s="67">
        <f t="shared" si="6"/>
        <v>-73226227</v>
      </c>
      <c r="Z59" s="68">
        <f>+IF(X59&lt;&gt;0,+(Y59/X59)*100,0)</f>
        <v>122.36283393757586</v>
      </c>
      <c r="AA59" s="65">
        <f>SUM(AA56:AA58)</f>
        <v>-239374145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3162839348</v>
      </c>
      <c r="D25" s="20"/>
      <c r="E25" s="21">
        <v>269751000</v>
      </c>
      <c r="F25" s="22">
        <v>269751000</v>
      </c>
      <c r="G25" s="22">
        <v>102727693</v>
      </c>
      <c r="H25" s="22">
        <v>299736</v>
      </c>
      <c r="I25" s="22">
        <v>832425</v>
      </c>
      <c r="J25" s="22">
        <v>103859854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103859854</v>
      </c>
      <c r="X25" s="22">
        <v>161170302</v>
      </c>
      <c r="Y25" s="22">
        <v>-57310448</v>
      </c>
      <c r="Z25" s="23">
        <v>-35.558938147302101</v>
      </c>
      <c r="AA25" s="20">
        <v>269751000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3162839348</v>
      </c>
      <c r="D32" s="29">
        <f t="shared" ref="D32:Y32" si="0">SUM(D6:D31)</f>
        <v>0</v>
      </c>
      <c r="E32" s="30">
        <f t="shared" si="0"/>
        <v>269751000</v>
      </c>
      <c r="F32" s="31">
        <f t="shared" si="0"/>
        <v>269751000</v>
      </c>
      <c r="G32" s="31">
        <f t="shared" si="0"/>
        <v>102727693</v>
      </c>
      <c r="H32" s="31">
        <f t="shared" si="0"/>
        <v>299736</v>
      </c>
      <c r="I32" s="31">
        <f t="shared" si="0"/>
        <v>832425</v>
      </c>
      <c r="J32" s="31">
        <f t="shared" si="0"/>
        <v>103859854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103859854</v>
      </c>
      <c r="X32" s="31">
        <f t="shared" si="0"/>
        <v>161170302</v>
      </c>
      <c r="Y32" s="31">
        <f t="shared" si="0"/>
        <v>-57310448</v>
      </c>
      <c r="Z32" s="32">
        <f>+IF(X32&lt;&gt;0,+(Y32/X32)*100,0)</f>
        <v>-35.558938147302101</v>
      </c>
      <c r="AA32" s="29">
        <f>SUM(AA6:AA31)</f>
        <v>269751000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104012595</v>
      </c>
      <c r="D34" s="20"/>
      <c r="E34" s="21">
        <v>128659000</v>
      </c>
      <c r="F34" s="22">
        <v>128659000</v>
      </c>
      <c r="G34" s="22">
        <v>8600291</v>
      </c>
      <c r="H34" s="22">
        <v>8827769</v>
      </c>
      <c r="I34" s="22">
        <v>7412886</v>
      </c>
      <c r="J34" s="22">
        <v>24840946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24840946</v>
      </c>
      <c r="X34" s="22">
        <v>30828786</v>
      </c>
      <c r="Y34" s="22">
        <v>-5987840</v>
      </c>
      <c r="Z34" s="23">
        <v>-19.42288612986577</v>
      </c>
      <c r="AA34" s="20">
        <v>128659000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68198850</v>
      </c>
      <c r="D37" s="20"/>
      <c r="E37" s="21">
        <v>94696000</v>
      </c>
      <c r="F37" s="22">
        <v>94696000</v>
      </c>
      <c r="G37" s="22"/>
      <c r="H37" s="22">
        <v>374146</v>
      </c>
      <c r="I37" s="22">
        <v>5660736</v>
      </c>
      <c r="J37" s="22">
        <v>6034882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6034882</v>
      </c>
      <c r="X37" s="22">
        <v>9470825</v>
      </c>
      <c r="Y37" s="22">
        <v>-3435943</v>
      </c>
      <c r="Z37" s="23">
        <v>-36.279236497348435</v>
      </c>
      <c r="AA37" s="20">
        <v>94696000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58708359</v>
      </c>
      <c r="D39" s="20"/>
      <c r="E39" s="21">
        <v>89951000</v>
      </c>
      <c r="F39" s="22">
        <v>89951000</v>
      </c>
      <c r="G39" s="22">
        <v>5016862</v>
      </c>
      <c r="H39" s="22">
        <v>1281962</v>
      </c>
      <c r="I39" s="22">
        <v>9075229</v>
      </c>
      <c r="J39" s="22">
        <v>15374053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15374053</v>
      </c>
      <c r="X39" s="22">
        <v>16981668</v>
      </c>
      <c r="Y39" s="22">
        <v>-1607615</v>
      </c>
      <c r="Z39" s="23">
        <v>-9.4667673399338632</v>
      </c>
      <c r="AA39" s="20">
        <v>89951000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20433562</v>
      </c>
      <c r="D41" s="20"/>
      <c r="E41" s="21">
        <v>21547000</v>
      </c>
      <c r="F41" s="22">
        <v>21547000</v>
      </c>
      <c r="G41" s="22">
        <v>6001256</v>
      </c>
      <c r="H41" s="22">
        <v>19755973</v>
      </c>
      <c r="I41" s="22">
        <v>2874790</v>
      </c>
      <c r="J41" s="22">
        <v>28632019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28632019</v>
      </c>
      <c r="X41" s="22">
        <v>2264009</v>
      </c>
      <c r="Y41" s="22">
        <v>26368010</v>
      </c>
      <c r="Z41" s="23">
        <v>1164.660122817533</v>
      </c>
      <c r="AA41" s="20">
        <v>21547000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6497277</v>
      </c>
      <c r="D44" s="20"/>
      <c r="E44" s="21">
        <v>7084000</v>
      </c>
      <c r="F44" s="22">
        <v>7084000</v>
      </c>
      <c r="G44" s="22">
        <v>750656</v>
      </c>
      <c r="H44" s="22">
        <v>616887</v>
      </c>
      <c r="I44" s="22">
        <v>-59720</v>
      </c>
      <c r="J44" s="22">
        <v>1307823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1307823</v>
      </c>
      <c r="X44" s="22">
        <v>1207916</v>
      </c>
      <c r="Y44" s="22">
        <v>99907</v>
      </c>
      <c r="Z44" s="23">
        <v>8.2710221571698685</v>
      </c>
      <c r="AA44" s="20">
        <v>7084000</v>
      </c>
    </row>
    <row r="45" spans="1:27" x14ac:dyDescent="0.25">
      <c r="A45" s="19" t="s">
        <v>70</v>
      </c>
      <c r="B45" s="15" t="s">
        <v>32</v>
      </c>
      <c r="C45" s="20">
        <v>756344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258606987</v>
      </c>
      <c r="D47" s="29">
        <f t="shared" ref="D47:Y47" si="1">SUM(D34:D46)</f>
        <v>0</v>
      </c>
      <c r="E47" s="30">
        <f t="shared" si="1"/>
        <v>350367000</v>
      </c>
      <c r="F47" s="31">
        <f t="shared" si="1"/>
        <v>350367000</v>
      </c>
      <c r="G47" s="31">
        <f t="shared" si="1"/>
        <v>20369065</v>
      </c>
      <c r="H47" s="31">
        <f t="shared" si="1"/>
        <v>30856737</v>
      </c>
      <c r="I47" s="31">
        <f t="shared" si="1"/>
        <v>24963921</v>
      </c>
      <c r="J47" s="31">
        <f t="shared" si="1"/>
        <v>76189723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76189723</v>
      </c>
      <c r="X47" s="31">
        <f t="shared" si="1"/>
        <v>60753204</v>
      </c>
      <c r="Y47" s="31">
        <f t="shared" si="1"/>
        <v>15436519</v>
      </c>
      <c r="Z47" s="32">
        <f>+IF(X47&lt;&gt;0,+(Y47/X47)*100,0)</f>
        <v>25.408567752245624</v>
      </c>
      <c r="AA47" s="29">
        <f>SUM(AA34:AA46)</f>
        <v>350367000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2904232361</v>
      </c>
      <c r="D48" s="39">
        <f t="shared" si="2"/>
        <v>0</v>
      </c>
      <c r="E48" s="40">
        <f t="shared" si="2"/>
        <v>-80616000</v>
      </c>
      <c r="F48" s="41">
        <f t="shared" si="2"/>
        <v>-80616000</v>
      </c>
      <c r="G48" s="41">
        <f t="shared" si="2"/>
        <v>82358628</v>
      </c>
      <c r="H48" s="41">
        <f t="shared" si="2"/>
        <v>-30557001</v>
      </c>
      <c r="I48" s="41">
        <f t="shared" si="2"/>
        <v>-24131496</v>
      </c>
      <c r="J48" s="41">
        <f t="shared" si="2"/>
        <v>27670131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27670131</v>
      </c>
      <c r="X48" s="41">
        <f t="shared" si="2"/>
        <v>100417098</v>
      </c>
      <c r="Y48" s="41">
        <f t="shared" si="2"/>
        <v>-72746967</v>
      </c>
      <c r="Z48" s="42">
        <f>+IF(X48&lt;&gt;0,+(Y48/X48)*100,0)</f>
        <v>-72.444801183161061</v>
      </c>
      <c r="AA48" s="39">
        <f>+AA32-AA47</f>
        <v>-80616000</v>
      </c>
    </row>
    <row r="49" spans="1:27" x14ac:dyDescent="0.25">
      <c r="A49" s="43" t="s">
        <v>74</v>
      </c>
      <c r="B49" s="15" t="s">
        <v>32</v>
      </c>
      <c r="C49" s="20">
        <v>380891359</v>
      </c>
      <c r="D49" s="20"/>
      <c r="E49" s="21">
        <v>406499000</v>
      </c>
      <c r="F49" s="22">
        <v>406499000</v>
      </c>
      <c r="G49" s="22">
        <v>22123616</v>
      </c>
      <c r="H49" s="22">
        <v>94009597</v>
      </c>
      <c r="I49" s="22">
        <v>68414001</v>
      </c>
      <c r="J49" s="22">
        <v>184547214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184547214</v>
      </c>
      <c r="X49" s="22">
        <v>138920387</v>
      </c>
      <c r="Y49" s="22">
        <v>45626827</v>
      </c>
      <c r="Z49" s="23">
        <v>32.843866897664199</v>
      </c>
      <c r="AA49" s="20">
        <v>406499000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3285123720</v>
      </c>
      <c r="D51" s="48">
        <f t="shared" si="3"/>
        <v>0</v>
      </c>
      <c r="E51" s="49">
        <f t="shared" si="3"/>
        <v>325883000</v>
      </c>
      <c r="F51" s="50">
        <f t="shared" si="3"/>
        <v>325883000</v>
      </c>
      <c r="G51" s="50">
        <f t="shared" si="3"/>
        <v>104482244</v>
      </c>
      <c r="H51" s="50">
        <f t="shared" si="3"/>
        <v>63452596</v>
      </c>
      <c r="I51" s="50">
        <f t="shared" si="3"/>
        <v>44282505</v>
      </c>
      <c r="J51" s="50">
        <f t="shared" si="3"/>
        <v>212217345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212217345</v>
      </c>
      <c r="X51" s="50">
        <f t="shared" si="3"/>
        <v>239337485</v>
      </c>
      <c r="Y51" s="50">
        <f t="shared" si="3"/>
        <v>-27120140</v>
      </c>
      <c r="Z51" s="51">
        <f>+IF(X51&lt;&gt;0,+(Y51/X51)*100,0)</f>
        <v>-11.331338256520912</v>
      </c>
      <c r="AA51" s="48">
        <f>SUM(AA48:AA50)</f>
        <v>325883000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3285123720</v>
      </c>
      <c r="D53" s="54">
        <f>+D51-D52</f>
        <v>0</v>
      </c>
      <c r="E53" s="55">
        <f t="shared" si="4"/>
        <v>325883000</v>
      </c>
      <c r="F53" s="56">
        <f t="shared" si="4"/>
        <v>325883000</v>
      </c>
      <c r="G53" s="56">
        <f t="shared" si="4"/>
        <v>104482244</v>
      </c>
      <c r="H53" s="56">
        <f t="shared" si="4"/>
        <v>63452596</v>
      </c>
      <c r="I53" s="56">
        <f t="shared" si="4"/>
        <v>44282505</v>
      </c>
      <c r="J53" s="56">
        <f t="shared" si="4"/>
        <v>212217345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212217345</v>
      </c>
      <c r="X53" s="56">
        <f t="shared" si="4"/>
        <v>239337485</v>
      </c>
      <c r="Y53" s="56">
        <f t="shared" si="4"/>
        <v>-27120140</v>
      </c>
      <c r="Z53" s="57">
        <f>+IF(X53&lt;&gt;0,+(Y53/X53)*100,0)</f>
        <v>-11.331338256520912</v>
      </c>
      <c r="AA53" s="54">
        <f>+AA51-AA52</f>
        <v>325883000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3285123720</v>
      </c>
      <c r="D56" s="48">
        <f>SUM(D53:D55)</f>
        <v>0</v>
      </c>
      <c r="E56" s="49">
        <f t="shared" si="5"/>
        <v>325883000</v>
      </c>
      <c r="F56" s="50">
        <f t="shared" si="5"/>
        <v>325883000</v>
      </c>
      <c r="G56" s="50">
        <f t="shared" si="5"/>
        <v>104482244</v>
      </c>
      <c r="H56" s="50">
        <f t="shared" si="5"/>
        <v>63452596</v>
      </c>
      <c r="I56" s="50">
        <f t="shared" si="5"/>
        <v>44282505</v>
      </c>
      <c r="J56" s="50">
        <f t="shared" si="5"/>
        <v>212217345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212217345</v>
      </c>
      <c r="X56" s="50">
        <f t="shared" si="5"/>
        <v>239337485</v>
      </c>
      <c r="Y56" s="50">
        <f t="shared" si="5"/>
        <v>-27120140</v>
      </c>
      <c r="Z56" s="51">
        <f>+IF(X56&lt;&gt;0,+(Y56/X56)*100,0)</f>
        <v>-11.331338256520912</v>
      </c>
      <c r="AA56" s="48">
        <f>SUM(AA53:AA55)</f>
        <v>325883000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3285123720</v>
      </c>
      <c r="D59" s="65">
        <f>SUM(D56:D58)</f>
        <v>0</v>
      </c>
      <c r="E59" s="66">
        <f t="shared" si="6"/>
        <v>325883000</v>
      </c>
      <c r="F59" s="67">
        <f t="shared" si="6"/>
        <v>325883000</v>
      </c>
      <c r="G59" s="67">
        <f t="shared" si="6"/>
        <v>104482244</v>
      </c>
      <c r="H59" s="67">
        <f t="shared" si="6"/>
        <v>63452596</v>
      </c>
      <c r="I59" s="67">
        <f t="shared" si="6"/>
        <v>44282505</v>
      </c>
      <c r="J59" s="67">
        <f t="shared" si="6"/>
        <v>212217345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212217345</v>
      </c>
      <c r="X59" s="67">
        <f t="shared" si="6"/>
        <v>239337485</v>
      </c>
      <c r="Y59" s="67">
        <f t="shared" si="6"/>
        <v>-27120140</v>
      </c>
      <c r="Z59" s="68">
        <f>+IF(X59&lt;&gt;0,+(Y59/X59)*100,0)</f>
        <v>-11.331338256520912</v>
      </c>
      <c r="AA59" s="65">
        <f>SUM(AA56:AA58)</f>
        <v>325883000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29442541</v>
      </c>
      <c r="D7" s="20"/>
      <c r="E7" s="21">
        <v>84282031</v>
      </c>
      <c r="F7" s="22">
        <v>84282031</v>
      </c>
      <c r="G7" s="22"/>
      <c r="H7" s="22">
        <v>913645</v>
      </c>
      <c r="I7" s="22">
        <v>2612136</v>
      </c>
      <c r="J7" s="22">
        <v>3525781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3525781</v>
      </c>
      <c r="X7" s="22">
        <v>21070506</v>
      </c>
      <c r="Y7" s="22">
        <v>-17544725</v>
      </c>
      <c r="Z7" s="23">
        <v>-83.266747367149136</v>
      </c>
      <c r="AA7" s="20">
        <v>84282031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29442541</v>
      </c>
      <c r="D32" s="29">
        <f t="shared" ref="D32:Y32" si="0">SUM(D6:D31)</f>
        <v>0</v>
      </c>
      <c r="E32" s="30">
        <f t="shared" si="0"/>
        <v>84282031</v>
      </c>
      <c r="F32" s="31">
        <f t="shared" si="0"/>
        <v>84282031</v>
      </c>
      <c r="G32" s="31">
        <f t="shared" si="0"/>
        <v>0</v>
      </c>
      <c r="H32" s="31">
        <f t="shared" si="0"/>
        <v>913645</v>
      </c>
      <c r="I32" s="31">
        <f t="shared" si="0"/>
        <v>2612136</v>
      </c>
      <c r="J32" s="31">
        <f t="shared" si="0"/>
        <v>3525781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3525781</v>
      </c>
      <c r="X32" s="31">
        <f t="shared" si="0"/>
        <v>21070506</v>
      </c>
      <c r="Y32" s="31">
        <f t="shared" si="0"/>
        <v>-17544725</v>
      </c>
      <c r="Z32" s="32">
        <f>+IF(X32&lt;&gt;0,+(Y32/X32)*100,0)</f>
        <v>-83.266747367149136</v>
      </c>
      <c r="AA32" s="29">
        <f>SUM(AA6:AA31)</f>
        <v>84282031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6308678</v>
      </c>
      <c r="D34" s="20"/>
      <c r="E34" s="21">
        <v>6632881</v>
      </c>
      <c r="F34" s="22">
        <v>6632881</v>
      </c>
      <c r="G34" s="22"/>
      <c r="H34" s="22"/>
      <c r="I34" s="22">
        <v>523784</v>
      </c>
      <c r="J34" s="22">
        <v>523784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523784</v>
      </c>
      <c r="X34" s="22">
        <v>1658220</v>
      </c>
      <c r="Y34" s="22">
        <v>-1134436</v>
      </c>
      <c r="Z34" s="23">
        <v>-68.412876457888586</v>
      </c>
      <c r="AA34" s="20">
        <v>6632881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40136143</v>
      </c>
      <c r="D37" s="20"/>
      <c r="E37" s="21">
        <v>55757934</v>
      </c>
      <c r="F37" s="22">
        <v>55757934</v>
      </c>
      <c r="G37" s="22"/>
      <c r="H37" s="22">
        <v>2189791</v>
      </c>
      <c r="I37" s="22">
        <v>8734297</v>
      </c>
      <c r="J37" s="22">
        <v>10924088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10924088</v>
      </c>
      <c r="X37" s="22">
        <v>13939482</v>
      </c>
      <c r="Y37" s="22">
        <v>-3015394</v>
      </c>
      <c r="Z37" s="23">
        <v>-21.632037689779292</v>
      </c>
      <c r="AA37" s="20">
        <v>55757934</v>
      </c>
    </row>
    <row r="38" spans="1:27" x14ac:dyDescent="0.25">
      <c r="A38" s="19" t="s">
        <v>64</v>
      </c>
      <c r="B38" s="15" t="s">
        <v>32</v>
      </c>
      <c r="C38" s="20">
        <v>12038691</v>
      </c>
      <c r="D38" s="20"/>
      <c r="E38" s="21">
        <v>7959516</v>
      </c>
      <c r="F38" s="22">
        <v>7959516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1989879</v>
      </c>
      <c r="Y38" s="22">
        <v>-1989879</v>
      </c>
      <c r="Z38" s="23">
        <v>-100</v>
      </c>
      <c r="AA38" s="20">
        <v>7959516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14117993</v>
      </c>
      <c r="F39" s="22">
        <v>14117993</v>
      </c>
      <c r="G39" s="22"/>
      <c r="H39" s="22"/>
      <c r="I39" s="22">
        <v>2920952</v>
      </c>
      <c r="J39" s="22">
        <v>2920952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2920952</v>
      </c>
      <c r="X39" s="22">
        <v>3529497</v>
      </c>
      <c r="Y39" s="22">
        <v>-608545</v>
      </c>
      <c r="Z39" s="23">
        <v>-17.241691946472827</v>
      </c>
      <c r="AA39" s="20">
        <v>14117993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3430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60678</v>
      </c>
      <c r="D44" s="20"/>
      <c r="E44" s="21">
        <v>56314</v>
      </c>
      <c r="F44" s="22">
        <v>56314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14079</v>
      </c>
      <c r="Y44" s="22">
        <v>-14079</v>
      </c>
      <c r="Z44" s="23">
        <v>-100</v>
      </c>
      <c r="AA44" s="20">
        <v>56314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58547620</v>
      </c>
      <c r="D47" s="29">
        <f t="shared" ref="D47:Y47" si="1">SUM(D34:D46)</f>
        <v>0</v>
      </c>
      <c r="E47" s="30">
        <f t="shared" si="1"/>
        <v>85524638</v>
      </c>
      <c r="F47" s="31">
        <f t="shared" si="1"/>
        <v>85524638</v>
      </c>
      <c r="G47" s="31">
        <f t="shared" si="1"/>
        <v>0</v>
      </c>
      <c r="H47" s="31">
        <f t="shared" si="1"/>
        <v>2189791</v>
      </c>
      <c r="I47" s="31">
        <f t="shared" si="1"/>
        <v>12179033</v>
      </c>
      <c r="J47" s="31">
        <f t="shared" si="1"/>
        <v>14368824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14368824</v>
      </c>
      <c r="X47" s="31">
        <f t="shared" si="1"/>
        <v>21381156</v>
      </c>
      <c r="Y47" s="31">
        <f t="shared" si="1"/>
        <v>-7012332</v>
      </c>
      <c r="Z47" s="32">
        <f>+IF(X47&lt;&gt;0,+(Y47/X47)*100,0)</f>
        <v>-32.796786104549255</v>
      </c>
      <c r="AA47" s="29">
        <f>SUM(AA34:AA46)</f>
        <v>85524638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-29105079</v>
      </c>
      <c r="D48" s="39">
        <f t="shared" si="2"/>
        <v>0</v>
      </c>
      <c r="E48" s="40">
        <f t="shared" si="2"/>
        <v>-1242607</v>
      </c>
      <c r="F48" s="41">
        <f t="shared" si="2"/>
        <v>-1242607</v>
      </c>
      <c r="G48" s="41">
        <f t="shared" si="2"/>
        <v>0</v>
      </c>
      <c r="H48" s="41">
        <f t="shared" si="2"/>
        <v>-1276146</v>
      </c>
      <c r="I48" s="41">
        <f t="shared" si="2"/>
        <v>-9566897</v>
      </c>
      <c r="J48" s="41">
        <f t="shared" si="2"/>
        <v>-10843043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-10843043</v>
      </c>
      <c r="X48" s="41">
        <f t="shared" si="2"/>
        <v>-310650</v>
      </c>
      <c r="Y48" s="41">
        <f t="shared" si="2"/>
        <v>-10532393</v>
      </c>
      <c r="Z48" s="42">
        <f>+IF(X48&lt;&gt;0,+(Y48/X48)*100,0)</f>
        <v>3390.4371479156607</v>
      </c>
      <c r="AA48" s="39">
        <f>+AA32-AA47</f>
        <v>-1242607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-29105079</v>
      </c>
      <c r="D51" s="48">
        <f t="shared" si="3"/>
        <v>0</v>
      </c>
      <c r="E51" s="49">
        <f t="shared" si="3"/>
        <v>-1242607</v>
      </c>
      <c r="F51" s="50">
        <f t="shared" si="3"/>
        <v>-1242607</v>
      </c>
      <c r="G51" s="50">
        <f t="shared" si="3"/>
        <v>0</v>
      </c>
      <c r="H51" s="50">
        <f t="shared" si="3"/>
        <v>-1276146</v>
      </c>
      <c r="I51" s="50">
        <f t="shared" si="3"/>
        <v>-9566897</v>
      </c>
      <c r="J51" s="50">
        <f t="shared" si="3"/>
        <v>-10843043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-10843043</v>
      </c>
      <c r="X51" s="50">
        <f t="shared" si="3"/>
        <v>-310650</v>
      </c>
      <c r="Y51" s="50">
        <f t="shared" si="3"/>
        <v>-10532393</v>
      </c>
      <c r="Z51" s="51">
        <f>+IF(X51&lt;&gt;0,+(Y51/X51)*100,0)</f>
        <v>3390.4371479156607</v>
      </c>
      <c r="AA51" s="48">
        <f>SUM(AA48:AA50)</f>
        <v>-1242607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-29105079</v>
      </c>
      <c r="D53" s="54">
        <f>+D51-D52</f>
        <v>0</v>
      </c>
      <c r="E53" s="55">
        <f t="shared" si="4"/>
        <v>-1242607</v>
      </c>
      <c r="F53" s="56">
        <f t="shared" si="4"/>
        <v>-1242607</v>
      </c>
      <c r="G53" s="56">
        <f t="shared" si="4"/>
        <v>0</v>
      </c>
      <c r="H53" s="56">
        <f t="shared" si="4"/>
        <v>-1276146</v>
      </c>
      <c r="I53" s="56">
        <f t="shared" si="4"/>
        <v>-9566897</v>
      </c>
      <c r="J53" s="56">
        <f t="shared" si="4"/>
        <v>-10843043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-10843043</v>
      </c>
      <c r="X53" s="56">
        <f t="shared" si="4"/>
        <v>-310650</v>
      </c>
      <c r="Y53" s="56">
        <f t="shared" si="4"/>
        <v>-10532393</v>
      </c>
      <c r="Z53" s="57">
        <f>+IF(X53&lt;&gt;0,+(Y53/X53)*100,0)</f>
        <v>3390.4371479156607</v>
      </c>
      <c r="AA53" s="54">
        <f>+AA51-AA52</f>
        <v>-1242607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-29105079</v>
      </c>
      <c r="D56" s="48">
        <f>SUM(D53:D55)</f>
        <v>0</v>
      </c>
      <c r="E56" s="49">
        <f t="shared" si="5"/>
        <v>-1242607</v>
      </c>
      <c r="F56" s="50">
        <f t="shared" si="5"/>
        <v>-1242607</v>
      </c>
      <c r="G56" s="50">
        <f t="shared" si="5"/>
        <v>0</v>
      </c>
      <c r="H56" s="50">
        <f t="shared" si="5"/>
        <v>-1276146</v>
      </c>
      <c r="I56" s="50">
        <f t="shared" si="5"/>
        <v>-9566897</v>
      </c>
      <c r="J56" s="50">
        <f t="shared" si="5"/>
        <v>-10843043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-10843043</v>
      </c>
      <c r="X56" s="50">
        <f t="shared" si="5"/>
        <v>-310650</v>
      </c>
      <c r="Y56" s="50">
        <f t="shared" si="5"/>
        <v>-10532393</v>
      </c>
      <c r="Z56" s="51">
        <f>+IF(X56&lt;&gt;0,+(Y56/X56)*100,0)</f>
        <v>3390.4371479156607</v>
      </c>
      <c r="AA56" s="48">
        <f>SUM(AA53:AA55)</f>
        <v>-1242607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-29105079</v>
      </c>
      <c r="D59" s="65">
        <f>SUM(D56:D58)</f>
        <v>0</v>
      </c>
      <c r="E59" s="66">
        <f t="shared" si="6"/>
        <v>-1242607</v>
      </c>
      <c r="F59" s="67">
        <f t="shared" si="6"/>
        <v>-1242607</v>
      </c>
      <c r="G59" s="67">
        <f t="shared" si="6"/>
        <v>0</v>
      </c>
      <c r="H59" s="67">
        <f t="shared" si="6"/>
        <v>-1276146</v>
      </c>
      <c r="I59" s="67">
        <f t="shared" si="6"/>
        <v>-9566897</v>
      </c>
      <c r="J59" s="67">
        <f t="shared" si="6"/>
        <v>-10843043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-10843043</v>
      </c>
      <c r="X59" s="67">
        <f t="shared" si="6"/>
        <v>-310650</v>
      </c>
      <c r="Y59" s="67">
        <f t="shared" si="6"/>
        <v>-10532393</v>
      </c>
      <c r="Z59" s="68">
        <f>+IF(X59&lt;&gt;0,+(Y59/X59)*100,0)</f>
        <v>3390.4371479156607</v>
      </c>
      <c r="AA59" s="65">
        <f>SUM(AA56:AA58)</f>
        <v>-1242607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31310065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53500838</v>
      </c>
      <c r="D7" s="20"/>
      <c r="E7" s="21">
        <v>68417530</v>
      </c>
      <c r="F7" s="22">
        <v>68417530</v>
      </c>
      <c r="G7" s="22">
        <v>7561989</v>
      </c>
      <c r="H7" s="22">
        <v>1716687</v>
      </c>
      <c r="I7" s="22">
        <v>6482126</v>
      </c>
      <c r="J7" s="22">
        <v>15760802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15760802</v>
      </c>
      <c r="X7" s="22">
        <v>17104383</v>
      </c>
      <c r="Y7" s="22">
        <v>-1343581</v>
      </c>
      <c r="Z7" s="23">
        <v>-7.8551854223563629</v>
      </c>
      <c r="AA7" s="20">
        <v>68417530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15366160</v>
      </c>
      <c r="D13" s="20"/>
      <c r="E13" s="21">
        <v>16000000</v>
      </c>
      <c r="F13" s="22">
        <v>16000000</v>
      </c>
      <c r="G13" s="22">
        <v>1259861</v>
      </c>
      <c r="H13" s="22">
        <v>1272683</v>
      </c>
      <c r="I13" s="22">
        <v>1275574</v>
      </c>
      <c r="J13" s="22">
        <v>3808118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3808118</v>
      </c>
      <c r="X13" s="22">
        <v>3999999</v>
      </c>
      <c r="Y13" s="22">
        <v>-191881</v>
      </c>
      <c r="Z13" s="23">
        <v>-4.7970261992565497</v>
      </c>
      <c r="AA13" s="20">
        <v>16000000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19209</v>
      </c>
      <c r="F19" s="22">
        <v>19209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4803</v>
      </c>
      <c r="Y19" s="22">
        <v>-4803</v>
      </c>
      <c r="Z19" s="23">
        <v>-100</v>
      </c>
      <c r="AA19" s="20">
        <v>19209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100177063</v>
      </c>
      <c r="D32" s="29">
        <f t="shared" ref="D32:Y32" si="0">SUM(D6:D31)</f>
        <v>0</v>
      </c>
      <c r="E32" s="30">
        <f t="shared" si="0"/>
        <v>84436739</v>
      </c>
      <c r="F32" s="31">
        <f t="shared" si="0"/>
        <v>84436739</v>
      </c>
      <c r="G32" s="31">
        <f t="shared" si="0"/>
        <v>8821850</v>
      </c>
      <c r="H32" s="31">
        <f t="shared" si="0"/>
        <v>2989370</v>
      </c>
      <c r="I32" s="31">
        <f t="shared" si="0"/>
        <v>7757700</v>
      </c>
      <c r="J32" s="31">
        <f t="shared" si="0"/>
        <v>19568920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19568920</v>
      </c>
      <c r="X32" s="31">
        <f t="shared" si="0"/>
        <v>21109185</v>
      </c>
      <c r="Y32" s="31">
        <f t="shared" si="0"/>
        <v>-1540265</v>
      </c>
      <c r="Z32" s="32">
        <f>+IF(X32&lt;&gt;0,+(Y32/X32)*100,0)</f>
        <v>-7.2966578292814237</v>
      </c>
      <c r="AA32" s="29">
        <f>SUM(AA6:AA31)</f>
        <v>84436739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21377700</v>
      </c>
      <c r="D34" s="20"/>
      <c r="E34" s="21">
        <v>23772351</v>
      </c>
      <c r="F34" s="22">
        <v>23772351</v>
      </c>
      <c r="G34" s="22">
        <v>2045038</v>
      </c>
      <c r="H34" s="22">
        <v>1894208</v>
      </c>
      <c r="I34" s="22">
        <v>1892557</v>
      </c>
      <c r="J34" s="22">
        <v>5831803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5831803</v>
      </c>
      <c r="X34" s="22">
        <v>5943087</v>
      </c>
      <c r="Y34" s="22">
        <v>-111284</v>
      </c>
      <c r="Z34" s="23">
        <v>-1.8724948835512587</v>
      </c>
      <c r="AA34" s="20">
        <v>23772351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33239155</v>
      </c>
      <c r="D37" s="20"/>
      <c r="E37" s="21">
        <v>35021526</v>
      </c>
      <c r="F37" s="22">
        <v>35021526</v>
      </c>
      <c r="G37" s="22">
        <v>3513385</v>
      </c>
      <c r="H37" s="22">
        <v>3368614</v>
      </c>
      <c r="I37" s="22">
        <v>2964303</v>
      </c>
      <c r="J37" s="22">
        <v>9846302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9846302</v>
      </c>
      <c r="X37" s="22">
        <v>8755383</v>
      </c>
      <c r="Y37" s="22">
        <v>1090919</v>
      </c>
      <c r="Z37" s="23">
        <v>12.459980334384001</v>
      </c>
      <c r="AA37" s="20">
        <v>35021526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33628000</v>
      </c>
      <c r="F38" s="22">
        <v>33628000</v>
      </c>
      <c r="G38" s="22">
        <v>2802333</v>
      </c>
      <c r="H38" s="22">
        <v>2802333</v>
      </c>
      <c r="I38" s="22">
        <v>2802333</v>
      </c>
      <c r="J38" s="22">
        <v>8406999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8406999</v>
      </c>
      <c r="X38" s="22">
        <v>8406999</v>
      </c>
      <c r="Y38" s="22"/>
      <c r="Z38" s="23"/>
      <c r="AA38" s="20">
        <v>33628000</v>
      </c>
    </row>
    <row r="39" spans="1:27" x14ac:dyDescent="0.25">
      <c r="A39" s="19" t="s">
        <v>65</v>
      </c>
      <c r="B39" s="15" t="s">
        <v>32</v>
      </c>
      <c r="C39" s="20">
        <v>24740667</v>
      </c>
      <c r="D39" s="20"/>
      <c r="E39" s="21">
        <v>25737703</v>
      </c>
      <c r="F39" s="22">
        <v>25737703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6434427</v>
      </c>
      <c r="Y39" s="22">
        <v>-6434427</v>
      </c>
      <c r="Z39" s="23">
        <v>-100</v>
      </c>
      <c r="AA39" s="20">
        <v>25737703</v>
      </c>
    </row>
    <row r="40" spans="1:27" x14ac:dyDescent="0.25">
      <c r="A40" s="19" t="s">
        <v>40</v>
      </c>
      <c r="B40" s="15" t="s">
        <v>32</v>
      </c>
      <c r="C40" s="20">
        <v>5972636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1626804</v>
      </c>
      <c r="X40" s="22">
        <v>3136956</v>
      </c>
      <c r="Y40" s="22">
        <v>-1510152</v>
      </c>
      <c r="Z40" s="23">
        <v>-48.140681603439766</v>
      </c>
      <c r="AA40" s="20">
        <v>12547824</v>
      </c>
    </row>
    <row r="41" spans="1:27" x14ac:dyDescent="0.25">
      <c r="A41" s="19" t="s">
        <v>66</v>
      </c>
      <c r="B41" s="15" t="s">
        <v>32</v>
      </c>
      <c r="C41" s="20">
        <v>1610912</v>
      </c>
      <c r="D41" s="20"/>
      <c r="E41" s="21">
        <v>3632981</v>
      </c>
      <c r="F41" s="22">
        <v>3632981</v>
      </c>
      <c r="G41" s="22"/>
      <c r="H41" s="22">
        <v>22563</v>
      </c>
      <c r="I41" s="22"/>
      <c r="J41" s="22">
        <v>22563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22563</v>
      </c>
      <c r="X41" s="22">
        <v>908244</v>
      </c>
      <c r="Y41" s="22">
        <v>-885681</v>
      </c>
      <c r="Z41" s="23">
        <v>-97.515755677989617</v>
      </c>
      <c r="AA41" s="20">
        <v>3632981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6002230</v>
      </c>
      <c r="D44" s="20"/>
      <c r="E44" s="21">
        <v>3677995</v>
      </c>
      <c r="F44" s="22">
        <v>3677995</v>
      </c>
      <c r="G44" s="22">
        <v>363359</v>
      </c>
      <c r="H44" s="22">
        <v>475172</v>
      </c>
      <c r="I44" s="22">
        <v>535976</v>
      </c>
      <c r="J44" s="22">
        <v>1374507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1374507</v>
      </c>
      <c r="X44" s="22">
        <v>919500</v>
      </c>
      <c r="Y44" s="22">
        <v>455007</v>
      </c>
      <c r="Z44" s="23">
        <v>49.484176182707998</v>
      </c>
      <c r="AA44" s="20">
        <v>3677995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92943300</v>
      </c>
      <c r="D47" s="29">
        <f t="shared" ref="D47:Y47" si="1">SUM(D34:D46)</f>
        <v>0</v>
      </c>
      <c r="E47" s="30">
        <f t="shared" si="1"/>
        <v>138018380</v>
      </c>
      <c r="F47" s="31">
        <f t="shared" si="1"/>
        <v>138018380</v>
      </c>
      <c r="G47" s="31">
        <f t="shared" si="1"/>
        <v>9263461</v>
      </c>
      <c r="H47" s="31">
        <f t="shared" si="1"/>
        <v>9846024</v>
      </c>
      <c r="I47" s="31">
        <f t="shared" si="1"/>
        <v>7999493</v>
      </c>
      <c r="J47" s="31">
        <f t="shared" si="1"/>
        <v>27108978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27108978</v>
      </c>
      <c r="X47" s="31">
        <f t="shared" si="1"/>
        <v>34504596</v>
      </c>
      <c r="Y47" s="31">
        <f t="shared" si="1"/>
        <v>-7395618</v>
      </c>
      <c r="Z47" s="32">
        <f>+IF(X47&lt;&gt;0,+(Y47/X47)*100,0)</f>
        <v>-21.433718568969766</v>
      </c>
      <c r="AA47" s="29">
        <f>SUM(AA34:AA46)</f>
        <v>138018380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7233763</v>
      </c>
      <c r="D48" s="39">
        <f t="shared" si="2"/>
        <v>0</v>
      </c>
      <c r="E48" s="40">
        <f t="shared" si="2"/>
        <v>-53581641</v>
      </c>
      <c r="F48" s="41">
        <f t="shared" si="2"/>
        <v>-53581641</v>
      </c>
      <c r="G48" s="41">
        <f t="shared" si="2"/>
        <v>-441611</v>
      </c>
      <c r="H48" s="41">
        <f t="shared" si="2"/>
        <v>-6856654</v>
      </c>
      <c r="I48" s="41">
        <f t="shared" si="2"/>
        <v>-241793</v>
      </c>
      <c r="J48" s="41">
        <f t="shared" si="2"/>
        <v>-7540058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-7540058</v>
      </c>
      <c r="X48" s="41">
        <f t="shared" si="2"/>
        <v>-13395411</v>
      </c>
      <c r="Y48" s="41">
        <f t="shared" si="2"/>
        <v>5855353</v>
      </c>
      <c r="Z48" s="42">
        <f>+IF(X48&lt;&gt;0,+(Y48/X48)*100,0)</f>
        <v>-43.711633782643922</v>
      </c>
      <c r="AA48" s="39">
        <f>+AA32-AA47</f>
        <v>-53581641</v>
      </c>
    </row>
    <row r="49" spans="1:27" x14ac:dyDescent="0.25">
      <c r="A49" s="43" t="s">
        <v>74</v>
      </c>
      <c r="B49" s="15" t="s">
        <v>32</v>
      </c>
      <c r="C49" s="20">
        <v>7630454</v>
      </c>
      <c r="D49" s="20"/>
      <c r="E49" s="21">
        <v>31226000</v>
      </c>
      <c r="F49" s="22">
        <v>31226000</v>
      </c>
      <c r="G49" s="22"/>
      <c r="H49" s="22"/>
      <c r="I49" s="22">
        <v>9340265</v>
      </c>
      <c r="J49" s="22">
        <v>9340265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9340265</v>
      </c>
      <c r="X49" s="22">
        <v>7806501</v>
      </c>
      <c r="Y49" s="22">
        <v>1533764</v>
      </c>
      <c r="Z49" s="23">
        <v>19.647265785273067</v>
      </c>
      <c r="AA49" s="20">
        <v>31226000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14864217</v>
      </c>
      <c r="D51" s="48">
        <f t="shared" si="3"/>
        <v>0</v>
      </c>
      <c r="E51" s="49">
        <f t="shared" si="3"/>
        <v>-22355641</v>
      </c>
      <c r="F51" s="50">
        <f t="shared" si="3"/>
        <v>-22355641</v>
      </c>
      <c r="G51" s="50">
        <f t="shared" si="3"/>
        <v>-441611</v>
      </c>
      <c r="H51" s="50">
        <f t="shared" si="3"/>
        <v>-6856654</v>
      </c>
      <c r="I51" s="50">
        <f t="shared" si="3"/>
        <v>9098472</v>
      </c>
      <c r="J51" s="50">
        <f t="shared" si="3"/>
        <v>1800207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1800207</v>
      </c>
      <c r="X51" s="50">
        <f t="shared" si="3"/>
        <v>-5588910</v>
      </c>
      <c r="Y51" s="50">
        <f t="shared" si="3"/>
        <v>7389117</v>
      </c>
      <c r="Z51" s="51">
        <f>+IF(X51&lt;&gt;0,+(Y51/X51)*100,0)</f>
        <v>-132.21034155139375</v>
      </c>
      <c r="AA51" s="48">
        <f>SUM(AA48:AA50)</f>
        <v>-22355641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14864217</v>
      </c>
      <c r="D53" s="54">
        <f>+D51-D52</f>
        <v>0</v>
      </c>
      <c r="E53" s="55">
        <f t="shared" si="4"/>
        <v>-22355641</v>
      </c>
      <c r="F53" s="56">
        <f t="shared" si="4"/>
        <v>-22355641</v>
      </c>
      <c r="G53" s="56">
        <f t="shared" si="4"/>
        <v>-441611</v>
      </c>
      <c r="H53" s="56">
        <f t="shared" si="4"/>
        <v>-6856654</v>
      </c>
      <c r="I53" s="56">
        <f t="shared" si="4"/>
        <v>9098472</v>
      </c>
      <c r="J53" s="56">
        <f t="shared" si="4"/>
        <v>1800207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1800207</v>
      </c>
      <c r="X53" s="56">
        <f t="shared" si="4"/>
        <v>-5588910</v>
      </c>
      <c r="Y53" s="56">
        <f t="shared" si="4"/>
        <v>7389117</v>
      </c>
      <c r="Z53" s="57">
        <f>+IF(X53&lt;&gt;0,+(Y53/X53)*100,0)</f>
        <v>-132.21034155139375</v>
      </c>
      <c r="AA53" s="54">
        <f>+AA51-AA52</f>
        <v>-22355641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14864217</v>
      </c>
      <c r="D56" s="48">
        <f>SUM(D53:D55)</f>
        <v>0</v>
      </c>
      <c r="E56" s="49">
        <f t="shared" si="5"/>
        <v>-22355641</v>
      </c>
      <c r="F56" s="50">
        <f t="shared" si="5"/>
        <v>-22355641</v>
      </c>
      <c r="G56" s="50">
        <f t="shared" si="5"/>
        <v>-441611</v>
      </c>
      <c r="H56" s="50">
        <f t="shared" si="5"/>
        <v>-6856654</v>
      </c>
      <c r="I56" s="50">
        <f t="shared" si="5"/>
        <v>9098472</v>
      </c>
      <c r="J56" s="50">
        <f t="shared" si="5"/>
        <v>1800207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1800207</v>
      </c>
      <c r="X56" s="50">
        <f t="shared" si="5"/>
        <v>-5588910</v>
      </c>
      <c r="Y56" s="50">
        <f t="shared" si="5"/>
        <v>7389117</v>
      </c>
      <c r="Z56" s="51">
        <f>+IF(X56&lt;&gt;0,+(Y56/X56)*100,0)</f>
        <v>-132.21034155139375</v>
      </c>
      <c r="AA56" s="48">
        <f>SUM(AA53:AA55)</f>
        <v>-22355641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14864217</v>
      </c>
      <c r="D59" s="65">
        <f>SUM(D56:D58)</f>
        <v>0</v>
      </c>
      <c r="E59" s="66">
        <f t="shared" si="6"/>
        <v>-22355641</v>
      </c>
      <c r="F59" s="67">
        <f t="shared" si="6"/>
        <v>-22355641</v>
      </c>
      <c r="G59" s="67">
        <f t="shared" si="6"/>
        <v>-441611</v>
      </c>
      <c r="H59" s="67">
        <f t="shared" si="6"/>
        <v>-6856654</v>
      </c>
      <c r="I59" s="67">
        <f t="shared" si="6"/>
        <v>9098472</v>
      </c>
      <c r="J59" s="67">
        <f t="shared" si="6"/>
        <v>1800207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1800207</v>
      </c>
      <c r="X59" s="67">
        <f t="shared" si="6"/>
        <v>-5588910</v>
      </c>
      <c r="Y59" s="67">
        <f t="shared" si="6"/>
        <v>7389117</v>
      </c>
      <c r="Z59" s="68">
        <f>+IF(X59&lt;&gt;0,+(Y59/X59)*100,0)</f>
        <v>-132.21034155139375</v>
      </c>
      <c r="AA59" s="65">
        <f>SUM(AA56:AA58)</f>
        <v>-22355641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43431340</v>
      </c>
      <c r="D7" s="20"/>
      <c r="E7" s="21">
        <v>41547869</v>
      </c>
      <c r="F7" s="22">
        <v>41547869</v>
      </c>
      <c r="G7" s="22">
        <v>3716411</v>
      </c>
      <c r="H7" s="22">
        <v>4103329</v>
      </c>
      <c r="I7" s="22">
        <v>3379780</v>
      </c>
      <c r="J7" s="22">
        <v>11199520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11199520</v>
      </c>
      <c r="X7" s="22">
        <v>10386963</v>
      </c>
      <c r="Y7" s="22">
        <v>812557</v>
      </c>
      <c r="Z7" s="23">
        <v>7.8228544763276817</v>
      </c>
      <c r="AA7" s="20">
        <v>41547869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4644252</v>
      </c>
      <c r="D13" s="20"/>
      <c r="E13" s="21">
        <v>4883717</v>
      </c>
      <c r="F13" s="22">
        <v>4883717</v>
      </c>
      <c r="G13" s="22">
        <v>586628</v>
      </c>
      <c r="H13" s="22">
        <v>620150</v>
      </c>
      <c r="I13" s="22">
        <v>527365</v>
      </c>
      <c r="J13" s="22">
        <v>1734143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1734143</v>
      </c>
      <c r="X13" s="22">
        <v>1220928</v>
      </c>
      <c r="Y13" s="22">
        <v>513215</v>
      </c>
      <c r="Z13" s="23">
        <v>42.034829244640143</v>
      </c>
      <c r="AA13" s="20">
        <v>4883717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48075592</v>
      </c>
      <c r="D32" s="29">
        <f t="shared" ref="D32:Y32" si="0">SUM(D6:D31)</f>
        <v>0</v>
      </c>
      <c r="E32" s="30">
        <f t="shared" si="0"/>
        <v>46431586</v>
      </c>
      <c r="F32" s="31">
        <f t="shared" si="0"/>
        <v>46431586</v>
      </c>
      <c r="G32" s="31">
        <f t="shared" si="0"/>
        <v>4303039</v>
      </c>
      <c r="H32" s="31">
        <f t="shared" si="0"/>
        <v>4723479</v>
      </c>
      <c r="I32" s="31">
        <f t="shared" si="0"/>
        <v>3907145</v>
      </c>
      <c r="J32" s="31">
        <f t="shared" si="0"/>
        <v>12933663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12933663</v>
      </c>
      <c r="X32" s="31">
        <f t="shared" si="0"/>
        <v>11607891</v>
      </c>
      <c r="Y32" s="31">
        <f t="shared" si="0"/>
        <v>1325772</v>
      </c>
      <c r="Z32" s="32">
        <f>+IF(X32&lt;&gt;0,+(Y32/X32)*100,0)</f>
        <v>11.421299528053803</v>
      </c>
      <c r="AA32" s="29">
        <f>SUM(AA6:AA31)</f>
        <v>46431586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888922</v>
      </c>
      <c r="D34" s="20"/>
      <c r="E34" s="21">
        <v>1014258</v>
      </c>
      <c r="F34" s="22">
        <v>1014258</v>
      </c>
      <c r="G34" s="22">
        <v>82311</v>
      </c>
      <c r="H34" s="22">
        <v>84816</v>
      </c>
      <c r="I34" s="22">
        <v>83859</v>
      </c>
      <c r="J34" s="22">
        <v>250986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250986</v>
      </c>
      <c r="X34" s="22">
        <v>253566</v>
      </c>
      <c r="Y34" s="22">
        <v>-2580</v>
      </c>
      <c r="Z34" s="23">
        <v>-1.0174865715435033</v>
      </c>
      <c r="AA34" s="20">
        <v>1014258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22673373</v>
      </c>
      <c r="D37" s="20"/>
      <c r="E37" s="21">
        <v>31597178</v>
      </c>
      <c r="F37" s="22">
        <v>31597178</v>
      </c>
      <c r="G37" s="22">
        <v>545851</v>
      </c>
      <c r="H37" s="22">
        <v>1855042</v>
      </c>
      <c r="I37" s="22">
        <v>2204830</v>
      </c>
      <c r="J37" s="22">
        <v>4605723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4605723</v>
      </c>
      <c r="X37" s="22">
        <v>7899294</v>
      </c>
      <c r="Y37" s="22">
        <v>-3293571</v>
      </c>
      <c r="Z37" s="23">
        <v>-41.694498267819888</v>
      </c>
      <c r="AA37" s="20">
        <v>31597178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17247577</v>
      </c>
      <c r="D39" s="20"/>
      <c r="E39" s="21">
        <v>3986242</v>
      </c>
      <c r="F39" s="22">
        <v>3986242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996561</v>
      </c>
      <c r="Y39" s="22">
        <v>-996561</v>
      </c>
      <c r="Z39" s="23">
        <v>-100</v>
      </c>
      <c r="AA39" s="20">
        <v>3986242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496050</v>
      </c>
      <c r="D41" s="20"/>
      <c r="E41" s="21">
        <v>1450000</v>
      </c>
      <c r="F41" s="22">
        <v>1450000</v>
      </c>
      <c r="G41" s="22">
        <v>22099</v>
      </c>
      <c r="H41" s="22"/>
      <c r="I41" s="22">
        <v>19000</v>
      </c>
      <c r="J41" s="22">
        <v>41099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41099</v>
      </c>
      <c r="X41" s="22">
        <v>362502</v>
      </c>
      <c r="Y41" s="22">
        <v>-321403</v>
      </c>
      <c r="Z41" s="23">
        <v>-88.662407379821346</v>
      </c>
      <c r="AA41" s="20">
        <v>1450000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-597563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500001</v>
      </c>
      <c r="Y43" s="22">
        <v>-500001</v>
      </c>
      <c r="Z43" s="23">
        <v>-100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155171</v>
      </c>
      <c r="D44" s="20"/>
      <c r="E44" s="21">
        <v>850000</v>
      </c>
      <c r="F44" s="22">
        <v>850000</v>
      </c>
      <c r="G44" s="22"/>
      <c r="H44" s="22"/>
      <c r="I44" s="22">
        <v>29900</v>
      </c>
      <c r="J44" s="22">
        <v>29900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29900</v>
      </c>
      <c r="X44" s="22">
        <v>212499</v>
      </c>
      <c r="Y44" s="22">
        <v>-182599</v>
      </c>
      <c r="Z44" s="23">
        <v>-85.929345549861409</v>
      </c>
      <c r="AA44" s="20">
        <v>850000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40863530</v>
      </c>
      <c r="D47" s="29">
        <f t="shared" ref="D47:Y47" si="1">SUM(D34:D46)</f>
        <v>0</v>
      </c>
      <c r="E47" s="30">
        <f t="shared" si="1"/>
        <v>40897678</v>
      </c>
      <c r="F47" s="31">
        <f t="shared" si="1"/>
        <v>40897678</v>
      </c>
      <c r="G47" s="31">
        <f t="shared" si="1"/>
        <v>650261</v>
      </c>
      <c r="H47" s="31">
        <f t="shared" si="1"/>
        <v>1939858</v>
      </c>
      <c r="I47" s="31">
        <f t="shared" si="1"/>
        <v>2337589</v>
      </c>
      <c r="J47" s="31">
        <f t="shared" si="1"/>
        <v>4927708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4927708</v>
      </c>
      <c r="X47" s="31">
        <f t="shared" si="1"/>
        <v>10224423</v>
      </c>
      <c r="Y47" s="31">
        <f t="shared" si="1"/>
        <v>-5296715</v>
      </c>
      <c r="Z47" s="32">
        <f>+IF(X47&lt;&gt;0,+(Y47/X47)*100,0)</f>
        <v>-51.804537038422602</v>
      </c>
      <c r="AA47" s="29">
        <f>SUM(AA34:AA46)</f>
        <v>40897678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7212062</v>
      </c>
      <c r="D48" s="39">
        <f t="shared" si="2"/>
        <v>0</v>
      </c>
      <c r="E48" s="40">
        <f t="shared" si="2"/>
        <v>5533908</v>
      </c>
      <c r="F48" s="41">
        <f t="shared" si="2"/>
        <v>5533908</v>
      </c>
      <c r="G48" s="41">
        <f t="shared" si="2"/>
        <v>3652778</v>
      </c>
      <c r="H48" s="41">
        <f t="shared" si="2"/>
        <v>2783621</v>
      </c>
      <c r="I48" s="41">
        <f t="shared" si="2"/>
        <v>1569556</v>
      </c>
      <c r="J48" s="41">
        <f t="shared" si="2"/>
        <v>8005955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8005955</v>
      </c>
      <c r="X48" s="41">
        <f t="shared" si="2"/>
        <v>1383468</v>
      </c>
      <c r="Y48" s="41">
        <f t="shared" si="2"/>
        <v>6622487</v>
      </c>
      <c r="Z48" s="42">
        <f>+IF(X48&lt;&gt;0,+(Y48/X48)*100,0)</f>
        <v>478.6874000699691</v>
      </c>
      <c r="AA48" s="39">
        <f>+AA32-AA47</f>
        <v>5533908</v>
      </c>
    </row>
    <row r="49" spans="1:27" x14ac:dyDescent="0.25">
      <c r="A49" s="43" t="s">
        <v>74</v>
      </c>
      <c r="B49" s="15" t="s">
        <v>32</v>
      </c>
      <c r="C49" s="20">
        <v>54722302</v>
      </c>
      <c r="D49" s="20"/>
      <c r="E49" s="21">
        <v>55750000</v>
      </c>
      <c r="F49" s="22">
        <v>55750000</v>
      </c>
      <c r="G49" s="22">
        <v>574278</v>
      </c>
      <c r="H49" s="22">
        <v>7998751</v>
      </c>
      <c r="I49" s="22">
        <v>7794200</v>
      </c>
      <c r="J49" s="22">
        <v>16367229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16367229</v>
      </c>
      <c r="X49" s="22">
        <v>13937499</v>
      </c>
      <c r="Y49" s="22">
        <v>2429730</v>
      </c>
      <c r="Z49" s="23">
        <v>17.433041609545587</v>
      </c>
      <c r="AA49" s="20">
        <v>55750000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61934364</v>
      </c>
      <c r="D51" s="48">
        <f t="shared" si="3"/>
        <v>0</v>
      </c>
      <c r="E51" s="49">
        <f t="shared" si="3"/>
        <v>61283908</v>
      </c>
      <c r="F51" s="50">
        <f t="shared" si="3"/>
        <v>61283908</v>
      </c>
      <c r="G51" s="50">
        <f t="shared" si="3"/>
        <v>4227056</v>
      </c>
      <c r="H51" s="50">
        <f t="shared" si="3"/>
        <v>10782372</v>
      </c>
      <c r="I51" s="50">
        <f t="shared" si="3"/>
        <v>9363756</v>
      </c>
      <c r="J51" s="50">
        <f t="shared" si="3"/>
        <v>24373184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24373184</v>
      </c>
      <c r="X51" s="50">
        <f t="shared" si="3"/>
        <v>15320967</v>
      </c>
      <c r="Y51" s="50">
        <f t="shared" si="3"/>
        <v>9052217</v>
      </c>
      <c r="Z51" s="51">
        <f>+IF(X51&lt;&gt;0,+(Y51/X51)*100,0)</f>
        <v>59.083848950265349</v>
      </c>
      <c r="AA51" s="48">
        <f>SUM(AA48:AA50)</f>
        <v>61283908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61934364</v>
      </c>
      <c r="D53" s="54">
        <f>+D51-D52</f>
        <v>0</v>
      </c>
      <c r="E53" s="55">
        <f t="shared" si="4"/>
        <v>61283908</v>
      </c>
      <c r="F53" s="56">
        <f t="shared" si="4"/>
        <v>61283908</v>
      </c>
      <c r="G53" s="56">
        <f t="shared" si="4"/>
        <v>4227056</v>
      </c>
      <c r="H53" s="56">
        <f t="shared" si="4"/>
        <v>10782372</v>
      </c>
      <c r="I53" s="56">
        <f t="shared" si="4"/>
        <v>9363756</v>
      </c>
      <c r="J53" s="56">
        <f t="shared" si="4"/>
        <v>24373184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24373184</v>
      </c>
      <c r="X53" s="56">
        <f t="shared" si="4"/>
        <v>15320967</v>
      </c>
      <c r="Y53" s="56">
        <f t="shared" si="4"/>
        <v>9052217</v>
      </c>
      <c r="Z53" s="57">
        <f>+IF(X53&lt;&gt;0,+(Y53/X53)*100,0)</f>
        <v>59.083848950265349</v>
      </c>
      <c r="AA53" s="54">
        <f>+AA51-AA52</f>
        <v>61283908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61934364</v>
      </c>
      <c r="D56" s="48">
        <f>SUM(D53:D55)</f>
        <v>0</v>
      </c>
      <c r="E56" s="49">
        <f t="shared" si="5"/>
        <v>61283908</v>
      </c>
      <c r="F56" s="50">
        <f t="shared" si="5"/>
        <v>61283908</v>
      </c>
      <c r="G56" s="50">
        <f t="shared" si="5"/>
        <v>4227056</v>
      </c>
      <c r="H56" s="50">
        <f t="shared" si="5"/>
        <v>10782372</v>
      </c>
      <c r="I56" s="50">
        <f t="shared" si="5"/>
        <v>9363756</v>
      </c>
      <c r="J56" s="50">
        <f t="shared" si="5"/>
        <v>24373184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24373184</v>
      </c>
      <c r="X56" s="50">
        <f t="shared" si="5"/>
        <v>15320967</v>
      </c>
      <c r="Y56" s="50">
        <f t="shared" si="5"/>
        <v>9052217</v>
      </c>
      <c r="Z56" s="51">
        <f>+IF(X56&lt;&gt;0,+(Y56/X56)*100,0)</f>
        <v>59.083848950265349</v>
      </c>
      <c r="AA56" s="48">
        <f>SUM(AA53:AA55)</f>
        <v>61283908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61934364</v>
      </c>
      <c r="D59" s="65">
        <f>SUM(D56:D58)</f>
        <v>0</v>
      </c>
      <c r="E59" s="66">
        <f t="shared" si="6"/>
        <v>61283908</v>
      </c>
      <c r="F59" s="67">
        <f t="shared" si="6"/>
        <v>61283908</v>
      </c>
      <c r="G59" s="67">
        <f t="shared" si="6"/>
        <v>4227056</v>
      </c>
      <c r="H59" s="67">
        <f t="shared" si="6"/>
        <v>10782372</v>
      </c>
      <c r="I59" s="67">
        <f t="shared" si="6"/>
        <v>9363756</v>
      </c>
      <c r="J59" s="67">
        <f t="shared" si="6"/>
        <v>24373184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24373184</v>
      </c>
      <c r="X59" s="67">
        <f t="shared" si="6"/>
        <v>15320967</v>
      </c>
      <c r="Y59" s="67">
        <f t="shared" si="6"/>
        <v>9052217</v>
      </c>
      <c r="Z59" s="68">
        <f>+IF(X59&lt;&gt;0,+(Y59/X59)*100,0)</f>
        <v>59.083848950265349</v>
      </c>
      <c r="AA59" s="65">
        <f>SUM(AA56:AA58)</f>
        <v>61283908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73977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19674</v>
      </c>
      <c r="Y6" s="22">
        <v>-19674</v>
      </c>
      <c r="Z6" s="23">
        <v>-100</v>
      </c>
      <c r="AA6" s="20">
        <v>78698</v>
      </c>
    </row>
    <row r="7" spans="1:27" x14ac:dyDescent="0.25">
      <c r="A7" s="19" t="s">
        <v>35</v>
      </c>
      <c r="B7" s="15" t="s">
        <v>32</v>
      </c>
      <c r="C7" s="20">
        <v>111467886</v>
      </c>
      <c r="D7" s="20"/>
      <c r="E7" s="21">
        <v>204844087</v>
      </c>
      <c r="F7" s="22">
        <v>204844087</v>
      </c>
      <c r="G7" s="22">
        <v>-35703884</v>
      </c>
      <c r="H7" s="22">
        <v>22147161</v>
      </c>
      <c r="I7" s="22">
        <v>3082140</v>
      </c>
      <c r="J7" s="22">
        <v>-10474583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-10474583</v>
      </c>
      <c r="X7" s="22">
        <v>51211014</v>
      </c>
      <c r="Y7" s="22">
        <v>-61685597</v>
      </c>
      <c r="Z7" s="23">
        <v>-120.45376996440649</v>
      </c>
      <c r="AA7" s="20">
        <v>204844087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39018527</v>
      </c>
      <c r="D13" s="20"/>
      <c r="E13" s="21">
        <v>17915826</v>
      </c>
      <c r="F13" s="22">
        <v>17915826</v>
      </c>
      <c r="G13" s="22">
        <v>3486796</v>
      </c>
      <c r="H13" s="22">
        <v>2616020</v>
      </c>
      <c r="I13" s="22">
        <v>2551465</v>
      </c>
      <c r="J13" s="22">
        <v>8654281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8654281</v>
      </c>
      <c r="X13" s="22">
        <v>4478955</v>
      </c>
      <c r="Y13" s="22">
        <v>4175326</v>
      </c>
      <c r="Z13" s="23">
        <v>93.220985698673019</v>
      </c>
      <c r="AA13" s="20">
        <v>17915826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150560390</v>
      </c>
      <c r="D32" s="29">
        <f t="shared" ref="D32:Y32" si="0">SUM(D6:D31)</f>
        <v>0</v>
      </c>
      <c r="E32" s="30">
        <f t="shared" si="0"/>
        <v>222838611</v>
      </c>
      <c r="F32" s="31">
        <f t="shared" si="0"/>
        <v>222838611</v>
      </c>
      <c r="G32" s="31">
        <f t="shared" si="0"/>
        <v>-32217088</v>
      </c>
      <c r="H32" s="31">
        <f t="shared" si="0"/>
        <v>24763181</v>
      </c>
      <c r="I32" s="31">
        <f t="shared" si="0"/>
        <v>5633605</v>
      </c>
      <c r="J32" s="31">
        <f t="shared" si="0"/>
        <v>-1820302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-1820302</v>
      </c>
      <c r="X32" s="31">
        <f t="shared" si="0"/>
        <v>55709643</v>
      </c>
      <c r="Y32" s="31">
        <f t="shared" si="0"/>
        <v>-57529945</v>
      </c>
      <c r="Z32" s="32">
        <f>+IF(X32&lt;&gt;0,+(Y32/X32)*100,0)</f>
        <v>-103.26748099965386</v>
      </c>
      <c r="AA32" s="29">
        <f>SUM(AA6:AA31)</f>
        <v>222838611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49947943</v>
      </c>
      <c r="D34" s="20"/>
      <c r="E34" s="21">
        <v>57487681</v>
      </c>
      <c r="F34" s="22">
        <v>57487681</v>
      </c>
      <c r="G34" s="22">
        <v>4635848</v>
      </c>
      <c r="H34" s="22">
        <v>3341909</v>
      </c>
      <c r="I34" s="22">
        <v>4320016</v>
      </c>
      <c r="J34" s="22">
        <v>12297773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12297773</v>
      </c>
      <c r="X34" s="22">
        <v>14371968</v>
      </c>
      <c r="Y34" s="22">
        <v>-2074195</v>
      </c>
      <c r="Z34" s="23">
        <v>-14.43222667904632</v>
      </c>
      <c r="AA34" s="20">
        <v>57487681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35399821</v>
      </c>
      <c r="D37" s="20"/>
      <c r="E37" s="21">
        <v>51789541</v>
      </c>
      <c r="F37" s="22">
        <v>51789541</v>
      </c>
      <c r="G37" s="22">
        <v>-12944658</v>
      </c>
      <c r="H37" s="22">
        <v>28168196</v>
      </c>
      <c r="I37" s="22">
        <v>3037668</v>
      </c>
      <c r="J37" s="22">
        <v>18261206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18261206</v>
      </c>
      <c r="X37" s="22">
        <v>12947397</v>
      </c>
      <c r="Y37" s="22">
        <v>5313809</v>
      </c>
      <c r="Z37" s="23">
        <v>41.041523635986444</v>
      </c>
      <c r="AA37" s="20">
        <v>51789541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48825298</v>
      </c>
      <c r="D39" s="20"/>
      <c r="E39" s="21">
        <v>49556428</v>
      </c>
      <c r="F39" s="22">
        <v>49556428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12389166</v>
      </c>
      <c r="Y39" s="22">
        <v>-12389166</v>
      </c>
      <c r="Z39" s="23">
        <v>-100</v>
      </c>
      <c r="AA39" s="20">
        <v>49556428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7816101</v>
      </c>
      <c r="D41" s="20"/>
      <c r="E41" s="21">
        <v>16561555</v>
      </c>
      <c r="F41" s="22">
        <v>16561555</v>
      </c>
      <c r="G41" s="22">
        <v>49299</v>
      </c>
      <c r="H41" s="22">
        <v>1418877</v>
      </c>
      <c r="I41" s="22">
        <v>1633324</v>
      </c>
      <c r="J41" s="22">
        <v>3101500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3101500</v>
      </c>
      <c r="X41" s="22">
        <v>4140402</v>
      </c>
      <c r="Y41" s="22">
        <v>-1038902</v>
      </c>
      <c r="Z41" s="23">
        <v>-25.091814756151699</v>
      </c>
      <c r="AA41" s="20">
        <v>16561555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4859063</v>
      </c>
      <c r="D44" s="20"/>
      <c r="E44" s="21">
        <v>9829979</v>
      </c>
      <c r="F44" s="22">
        <v>9829979</v>
      </c>
      <c r="G44" s="22">
        <v>365521</v>
      </c>
      <c r="H44" s="22">
        <v>1704473</v>
      </c>
      <c r="I44" s="22">
        <v>1924951</v>
      </c>
      <c r="J44" s="22">
        <v>3994945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3994945</v>
      </c>
      <c r="X44" s="22">
        <v>2457507</v>
      </c>
      <c r="Y44" s="22">
        <v>1537438</v>
      </c>
      <c r="Z44" s="23">
        <v>62.560879785896852</v>
      </c>
      <c r="AA44" s="20">
        <v>9829979</v>
      </c>
    </row>
    <row r="45" spans="1:27" x14ac:dyDescent="0.25">
      <c r="A45" s="19" t="s">
        <v>70</v>
      </c>
      <c r="B45" s="15" t="s">
        <v>32</v>
      </c>
      <c r="C45" s="20">
        <v>-1356382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145491844</v>
      </c>
      <c r="D47" s="29">
        <f t="shared" ref="D47:Y47" si="1">SUM(D34:D46)</f>
        <v>0</v>
      </c>
      <c r="E47" s="30">
        <f t="shared" si="1"/>
        <v>185225184</v>
      </c>
      <c r="F47" s="31">
        <f t="shared" si="1"/>
        <v>185225184</v>
      </c>
      <c r="G47" s="31">
        <f t="shared" si="1"/>
        <v>-7893990</v>
      </c>
      <c r="H47" s="31">
        <f t="shared" si="1"/>
        <v>34633455</v>
      </c>
      <c r="I47" s="31">
        <f t="shared" si="1"/>
        <v>10915959</v>
      </c>
      <c r="J47" s="31">
        <f t="shared" si="1"/>
        <v>37655424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37655424</v>
      </c>
      <c r="X47" s="31">
        <f t="shared" si="1"/>
        <v>46306440</v>
      </c>
      <c r="Y47" s="31">
        <f t="shared" si="1"/>
        <v>-8651016</v>
      </c>
      <c r="Z47" s="32">
        <f>+IF(X47&lt;&gt;0,+(Y47/X47)*100,0)</f>
        <v>-18.682101236890592</v>
      </c>
      <c r="AA47" s="29">
        <f>SUM(AA34:AA46)</f>
        <v>185225184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5068546</v>
      </c>
      <c r="D48" s="39">
        <f t="shared" si="2"/>
        <v>0</v>
      </c>
      <c r="E48" s="40">
        <f t="shared" si="2"/>
        <v>37613427</v>
      </c>
      <c r="F48" s="41">
        <f t="shared" si="2"/>
        <v>37613427</v>
      </c>
      <c r="G48" s="41">
        <f t="shared" si="2"/>
        <v>-24323098</v>
      </c>
      <c r="H48" s="41">
        <f t="shared" si="2"/>
        <v>-9870274</v>
      </c>
      <c r="I48" s="41">
        <f t="shared" si="2"/>
        <v>-5282354</v>
      </c>
      <c r="J48" s="41">
        <f t="shared" si="2"/>
        <v>-39475726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-39475726</v>
      </c>
      <c r="X48" s="41">
        <f t="shared" si="2"/>
        <v>9403203</v>
      </c>
      <c r="Y48" s="41">
        <f t="shared" si="2"/>
        <v>-48878929</v>
      </c>
      <c r="Z48" s="42">
        <f>+IF(X48&lt;&gt;0,+(Y48/X48)*100,0)</f>
        <v>-519.81148338496996</v>
      </c>
      <c r="AA48" s="39">
        <f>+AA32-AA47</f>
        <v>37613427</v>
      </c>
    </row>
    <row r="49" spans="1:27" x14ac:dyDescent="0.25">
      <c r="A49" s="43" t="s">
        <v>74</v>
      </c>
      <c r="B49" s="15" t="s">
        <v>32</v>
      </c>
      <c r="C49" s="20">
        <v>93931944</v>
      </c>
      <c r="D49" s="20"/>
      <c r="E49" s="21">
        <v>125333000</v>
      </c>
      <c r="F49" s="22">
        <v>125333000</v>
      </c>
      <c r="G49" s="22"/>
      <c r="H49" s="22"/>
      <c r="I49" s="22">
        <v>43920369</v>
      </c>
      <c r="J49" s="22">
        <v>43920369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43920369</v>
      </c>
      <c r="X49" s="22">
        <v>31333248</v>
      </c>
      <c r="Y49" s="22">
        <v>12587121</v>
      </c>
      <c r="Z49" s="23">
        <v>40.171772169932716</v>
      </c>
      <c r="AA49" s="20">
        <v>125333000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99000490</v>
      </c>
      <c r="D51" s="48">
        <f t="shared" si="3"/>
        <v>0</v>
      </c>
      <c r="E51" s="49">
        <f t="shared" si="3"/>
        <v>162946427</v>
      </c>
      <c r="F51" s="50">
        <f t="shared" si="3"/>
        <v>162946427</v>
      </c>
      <c r="G51" s="50">
        <f t="shared" si="3"/>
        <v>-24323098</v>
      </c>
      <c r="H51" s="50">
        <f t="shared" si="3"/>
        <v>-9870274</v>
      </c>
      <c r="I51" s="50">
        <f t="shared" si="3"/>
        <v>38638015</v>
      </c>
      <c r="J51" s="50">
        <f t="shared" si="3"/>
        <v>4444643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4444643</v>
      </c>
      <c r="X51" s="50">
        <f t="shared" si="3"/>
        <v>40736451</v>
      </c>
      <c r="Y51" s="50">
        <f t="shared" si="3"/>
        <v>-36291808</v>
      </c>
      <c r="Z51" s="51">
        <f>+IF(X51&lt;&gt;0,+(Y51/X51)*100,0)</f>
        <v>-89.089272897140688</v>
      </c>
      <c r="AA51" s="48">
        <f>SUM(AA48:AA50)</f>
        <v>162946427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99000490</v>
      </c>
      <c r="D53" s="54">
        <f>+D51-D52</f>
        <v>0</v>
      </c>
      <c r="E53" s="55">
        <f t="shared" si="4"/>
        <v>162946427</v>
      </c>
      <c r="F53" s="56">
        <f t="shared" si="4"/>
        <v>162946427</v>
      </c>
      <c r="G53" s="56">
        <f t="shared" si="4"/>
        <v>-24323098</v>
      </c>
      <c r="H53" s="56">
        <f t="shared" si="4"/>
        <v>-9870274</v>
      </c>
      <c r="I53" s="56">
        <f t="shared" si="4"/>
        <v>38638015</v>
      </c>
      <c r="J53" s="56">
        <f t="shared" si="4"/>
        <v>4444643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4444643</v>
      </c>
      <c r="X53" s="56">
        <f t="shared" si="4"/>
        <v>40736451</v>
      </c>
      <c r="Y53" s="56">
        <f t="shared" si="4"/>
        <v>-36291808</v>
      </c>
      <c r="Z53" s="57">
        <f>+IF(X53&lt;&gt;0,+(Y53/X53)*100,0)</f>
        <v>-89.089272897140688</v>
      </c>
      <c r="AA53" s="54">
        <f>+AA51-AA52</f>
        <v>162946427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99000490</v>
      </c>
      <c r="D56" s="48">
        <f>SUM(D53:D55)</f>
        <v>0</v>
      </c>
      <c r="E56" s="49">
        <f t="shared" si="5"/>
        <v>162946427</v>
      </c>
      <c r="F56" s="50">
        <f t="shared" si="5"/>
        <v>162946427</v>
      </c>
      <c r="G56" s="50">
        <f t="shared" si="5"/>
        <v>-24323098</v>
      </c>
      <c r="H56" s="50">
        <f t="shared" si="5"/>
        <v>-9870274</v>
      </c>
      <c r="I56" s="50">
        <f t="shared" si="5"/>
        <v>38638015</v>
      </c>
      <c r="J56" s="50">
        <f t="shared" si="5"/>
        <v>4444643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4444643</v>
      </c>
      <c r="X56" s="50">
        <f t="shared" si="5"/>
        <v>40736451</v>
      </c>
      <c r="Y56" s="50">
        <f t="shared" si="5"/>
        <v>-36291808</v>
      </c>
      <c r="Z56" s="51">
        <f>+IF(X56&lt;&gt;0,+(Y56/X56)*100,0)</f>
        <v>-89.089272897140688</v>
      </c>
      <c r="AA56" s="48">
        <f>SUM(AA53:AA55)</f>
        <v>162946427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99000490</v>
      </c>
      <c r="D59" s="65">
        <f>SUM(D56:D58)</f>
        <v>0</v>
      </c>
      <c r="E59" s="66">
        <f t="shared" si="6"/>
        <v>162946427</v>
      </c>
      <c r="F59" s="67">
        <f t="shared" si="6"/>
        <v>162946427</v>
      </c>
      <c r="G59" s="67">
        <f t="shared" si="6"/>
        <v>-24323098</v>
      </c>
      <c r="H59" s="67">
        <f t="shared" si="6"/>
        <v>-9870274</v>
      </c>
      <c r="I59" s="67">
        <f t="shared" si="6"/>
        <v>38638015</v>
      </c>
      <c r="J59" s="67">
        <f t="shared" si="6"/>
        <v>4444643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4444643</v>
      </c>
      <c r="X59" s="67">
        <f t="shared" si="6"/>
        <v>40736451</v>
      </c>
      <c r="Y59" s="67">
        <f t="shared" si="6"/>
        <v>-36291808</v>
      </c>
      <c r="Z59" s="68">
        <f>+IF(X59&lt;&gt;0,+(Y59/X59)*100,0)</f>
        <v>-89.089272897140688</v>
      </c>
      <c r="AA59" s="65">
        <f>SUM(AA56:AA58)</f>
        <v>162946427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85871307</v>
      </c>
      <c r="D7" s="20"/>
      <c r="E7" s="21">
        <v>120015361</v>
      </c>
      <c r="F7" s="22">
        <v>120015361</v>
      </c>
      <c r="G7" s="22">
        <v>8666069</v>
      </c>
      <c r="H7" s="22">
        <v>4655560</v>
      </c>
      <c r="I7" s="22">
        <v>11002836</v>
      </c>
      <c r="J7" s="22">
        <v>24324465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24324465</v>
      </c>
      <c r="X7" s="22">
        <v>30003840</v>
      </c>
      <c r="Y7" s="22">
        <v>-5679375</v>
      </c>
      <c r="Z7" s="23">
        <v>-18.928827110129902</v>
      </c>
      <c r="AA7" s="20">
        <v>120015361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26303271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184803</v>
      </c>
      <c r="D19" s="20"/>
      <c r="E19" s="21">
        <v>115830</v>
      </c>
      <c r="F19" s="22">
        <v>115830</v>
      </c>
      <c r="G19" s="22"/>
      <c r="H19" s="22">
        <v>6273</v>
      </c>
      <c r="I19" s="22"/>
      <c r="J19" s="22">
        <v>6273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6273</v>
      </c>
      <c r="X19" s="22">
        <v>28959</v>
      </c>
      <c r="Y19" s="22">
        <v>-22686</v>
      </c>
      <c r="Z19" s="23">
        <v>-78.338340412307048</v>
      </c>
      <c r="AA19" s="20">
        <v>115830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112359381</v>
      </c>
      <c r="D32" s="29">
        <f t="shared" ref="D32:Y32" si="0">SUM(D6:D31)</f>
        <v>0</v>
      </c>
      <c r="E32" s="30">
        <f t="shared" si="0"/>
        <v>120131191</v>
      </c>
      <c r="F32" s="31">
        <f t="shared" si="0"/>
        <v>120131191</v>
      </c>
      <c r="G32" s="31">
        <f t="shared" si="0"/>
        <v>8666069</v>
      </c>
      <c r="H32" s="31">
        <f t="shared" si="0"/>
        <v>4661833</v>
      </c>
      <c r="I32" s="31">
        <f t="shared" si="0"/>
        <v>11002836</v>
      </c>
      <c r="J32" s="31">
        <f t="shared" si="0"/>
        <v>24330738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24330738</v>
      </c>
      <c r="X32" s="31">
        <f t="shared" si="0"/>
        <v>30032799</v>
      </c>
      <c r="Y32" s="31">
        <f t="shared" si="0"/>
        <v>-5702061</v>
      </c>
      <c r="Z32" s="32">
        <f>+IF(X32&lt;&gt;0,+(Y32/X32)*100,0)</f>
        <v>-18.986112483222094</v>
      </c>
      <c r="AA32" s="29">
        <f>SUM(AA6:AA31)</f>
        <v>120131191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25219167</v>
      </c>
      <c r="D34" s="20"/>
      <c r="E34" s="21">
        <v>34798944</v>
      </c>
      <c r="F34" s="22">
        <v>34798944</v>
      </c>
      <c r="G34" s="22"/>
      <c r="H34" s="22"/>
      <c r="I34" s="22">
        <v>7349801</v>
      </c>
      <c r="J34" s="22">
        <v>7349801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7349801</v>
      </c>
      <c r="X34" s="22">
        <v>8699742</v>
      </c>
      <c r="Y34" s="22">
        <v>-1349941</v>
      </c>
      <c r="Z34" s="23">
        <v>-15.517023378394439</v>
      </c>
      <c r="AA34" s="20">
        <v>34798944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21740110</v>
      </c>
      <c r="D37" s="20"/>
      <c r="E37" s="21">
        <v>28000035</v>
      </c>
      <c r="F37" s="22">
        <v>28000035</v>
      </c>
      <c r="G37" s="22">
        <v>631644</v>
      </c>
      <c r="H37" s="22">
        <v>2367381</v>
      </c>
      <c r="I37" s="22">
        <v>611335</v>
      </c>
      <c r="J37" s="22">
        <v>3610360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3610360</v>
      </c>
      <c r="X37" s="22">
        <v>7000008</v>
      </c>
      <c r="Y37" s="22">
        <v>-3389648</v>
      </c>
      <c r="Z37" s="23">
        <v>-48.423487516014269</v>
      </c>
      <c r="AA37" s="20">
        <v>28000035</v>
      </c>
    </row>
    <row r="38" spans="1:27" x14ac:dyDescent="0.25">
      <c r="A38" s="19" t="s">
        <v>64</v>
      </c>
      <c r="B38" s="15" t="s">
        <v>32</v>
      </c>
      <c r="C38" s="20">
        <v>59028106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7367268</v>
      </c>
      <c r="D39" s="20"/>
      <c r="E39" s="21">
        <v>8154516</v>
      </c>
      <c r="F39" s="22">
        <v>8154516</v>
      </c>
      <c r="G39" s="22"/>
      <c r="H39" s="22"/>
      <c r="I39" s="22">
        <v>1820036</v>
      </c>
      <c r="J39" s="22">
        <v>1820036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1820036</v>
      </c>
      <c r="X39" s="22">
        <v>2038629</v>
      </c>
      <c r="Y39" s="22">
        <v>-218593</v>
      </c>
      <c r="Z39" s="23">
        <v>-10.722549321136901</v>
      </c>
      <c r="AA39" s="20">
        <v>8154516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5949900</v>
      </c>
      <c r="D41" s="20"/>
      <c r="E41" s="21">
        <v>5659000</v>
      </c>
      <c r="F41" s="22">
        <v>5659000</v>
      </c>
      <c r="G41" s="22"/>
      <c r="H41" s="22"/>
      <c r="I41" s="22">
        <v>2723</v>
      </c>
      <c r="J41" s="22">
        <v>2723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2723</v>
      </c>
      <c r="X41" s="22">
        <v>1414749</v>
      </c>
      <c r="Y41" s="22">
        <v>-1412026</v>
      </c>
      <c r="Z41" s="23">
        <v>-99.807527695725526</v>
      </c>
      <c r="AA41" s="20">
        <v>5659000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321591</v>
      </c>
      <c r="D44" s="20"/>
      <c r="E44" s="21">
        <v>148425</v>
      </c>
      <c r="F44" s="22">
        <v>148425</v>
      </c>
      <c r="G44" s="22"/>
      <c r="H44" s="22"/>
      <c r="I44" s="22">
        <v>74784</v>
      </c>
      <c r="J44" s="22">
        <v>74784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74784</v>
      </c>
      <c r="X44" s="22">
        <v>37104</v>
      </c>
      <c r="Y44" s="22">
        <v>37680</v>
      </c>
      <c r="Z44" s="23">
        <v>101.55239327296248</v>
      </c>
      <c r="AA44" s="20">
        <v>148425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119626142</v>
      </c>
      <c r="D47" s="29">
        <f t="shared" ref="D47:Y47" si="1">SUM(D34:D46)</f>
        <v>0</v>
      </c>
      <c r="E47" s="30">
        <f t="shared" si="1"/>
        <v>76760920</v>
      </c>
      <c r="F47" s="31">
        <f t="shared" si="1"/>
        <v>76760920</v>
      </c>
      <c r="G47" s="31">
        <f t="shared" si="1"/>
        <v>631644</v>
      </c>
      <c r="H47" s="31">
        <f t="shared" si="1"/>
        <v>2367381</v>
      </c>
      <c r="I47" s="31">
        <f t="shared" si="1"/>
        <v>9858679</v>
      </c>
      <c r="J47" s="31">
        <f t="shared" si="1"/>
        <v>12857704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12857704</v>
      </c>
      <c r="X47" s="31">
        <f t="shared" si="1"/>
        <v>19190232</v>
      </c>
      <c r="Y47" s="31">
        <f t="shared" si="1"/>
        <v>-6332528</v>
      </c>
      <c r="Z47" s="32">
        <f>+IF(X47&lt;&gt;0,+(Y47/X47)*100,0)</f>
        <v>-32.998704757712154</v>
      </c>
      <c r="AA47" s="29">
        <f>SUM(AA34:AA46)</f>
        <v>76760920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-7266761</v>
      </c>
      <c r="D48" s="39">
        <f t="shared" si="2"/>
        <v>0</v>
      </c>
      <c r="E48" s="40">
        <f t="shared" si="2"/>
        <v>43370271</v>
      </c>
      <c r="F48" s="41">
        <f t="shared" si="2"/>
        <v>43370271</v>
      </c>
      <c r="G48" s="41">
        <f t="shared" si="2"/>
        <v>8034425</v>
      </c>
      <c r="H48" s="41">
        <f t="shared" si="2"/>
        <v>2294452</v>
      </c>
      <c r="I48" s="41">
        <f t="shared" si="2"/>
        <v>1144157</v>
      </c>
      <c r="J48" s="41">
        <f t="shared" si="2"/>
        <v>11473034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11473034</v>
      </c>
      <c r="X48" s="41">
        <f t="shared" si="2"/>
        <v>10842567</v>
      </c>
      <c r="Y48" s="41">
        <f t="shared" si="2"/>
        <v>630467</v>
      </c>
      <c r="Z48" s="42">
        <f>+IF(X48&lt;&gt;0,+(Y48/X48)*100,0)</f>
        <v>5.8147392587013753</v>
      </c>
      <c r="AA48" s="39">
        <f>+AA32-AA47</f>
        <v>43370271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-7266761</v>
      </c>
      <c r="D51" s="48">
        <f t="shared" si="3"/>
        <v>0</v>
      </c>
      <c r="E51" s="49">
        <f t="shared" si="3"/>
        <v>43370271</v>
      </c>
      <c r="F51" s="50">
        <f t="shared" si="3"/>
        <v>43370271</v>
      </c>
      <c r="G51" s="50">
        <f t="shared" si="3"/>
        <v>8034425</v>
      </c>
      <c r="H51" s="50">
        <f t="shared" si="3"/>
        <v>2294452</v>
      </c>
      <c r="I51" s="50">
        <f t="shared" si="3"/>
        <v>1144157</v>
      </c>
      <c r="J51" s="50">
        <f t="shared" si="3"/>
        <v>11473034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11473034</v>
      </c>
      <c r="X51" s="50">
        <f t="shared" si="3"/>
        <v>10842567</v>
      </c>
      <c r="Y51" s="50">
        <f t="shared" si="3"/>
        <v>630467</v>
      </c>
      <c r="Z51" s="51">
        <f>+IF(X51&lt;&gt;0,+(Y51/X51)*100,0)</f>
        <v>5.8147392587013753</v>
      </c>
      <c r="AA51" s="48">
        <f>SUM(AA48:AA50)</f>
        <v>43370271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-7266761</v>
      </c>
      <c r="D53" s="54">
        <f>+D51-D52</f>
        <v>0</v>
      </c>
      <c r="E53" s="55">
        <f t="shared" si="4"/>
        <v>43370271</v>
      </c>
      <c r="F53" s="56">
        <f t="shared" si="4"/>
        <v>43370271</v>
      </c>
      <c r="G53" s="56">
        <f t="shared" si="4"/>
        <v>8034425</v>
      </c>
      <c r="H53" s="56">
        <f t="shared" si="4"/>
        <v>2294452</v>
      </c>
      <c r="I53" s="56">
        <f t="shared" si="4"/>
        <v>1144157</v>
      </c>
      <c r="J53" s="56">
        <f t="shared" si="4"/>
        <v>11473034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11473034</v>
      </c>
      <c r="X53" s="56">
        <f t="shared" si="4"/>
        <v>10842567</v>
      </c>
      <c r="Y53" s="56">
        <f t="shared" si="4"/>
        <v>630467</v>
      </c>
      <c r="Z53" s="57">
        <f>+IF(X53&lt;&gt;0,+(Y53/X53)*100,0)</f>
        <v>5.8147392587013753</v>
      </c>
      <c r="AA53" s="54">
        <f>+AA51-AA52</f>
        <v>43370271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-7266761</v>
      </c>
      <c r="D56" s="48">
        <f>SUM(D53:D55)</f>
        <v>0</v>
      </c>
      <c r="E56" s="49">
        <f t="shared" si="5"/>
        <v>43370271</v>
      </c>
      <c r="F56" s="50">
        <f t="shared" si="5"/>
        <v>43370271</v>
      </c>
      <c r="G56" s="50">
        <f t="shared" si="5"/>
        <v>8034425</v>
      </c>
      <c r="H56" s="50">
        <f t="shared" si="5"/>
        <v>2294452</v>
      </c>
      <c r="I56" s="50">
        <f t="shared" si="5"/>
        <v>1144157</v>
      </c>
      <c r="J56" s="50">
        <f t="shared" si="5"/>
        <v>11473034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11473034</v>
      </c>
      <c r="X56" s="50">
        <f t="shared" si="5"/>
        <v>10842567</v>
      </c>
      <c r="Y56" s="50">
        <f t="shared" si="5"/>
        <v>630467</v>
      </c>
      <c r="Z56" s="51">
        <f>+IF(X56&lt;&gt;0,+(Y56/X56)*100,0)</f>
        <v>5.8147392587013753</v>
      </c>
      <c r="AA56" s="48">
        <f>SUM(AA53:AA55)</f>
        <v>43370271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-7266761</v>
      </c>
      <c r="D59" s="65">
        <f>SUM(D56:D58)</f>
        <v>0</v>
      </c>
      <c r="E59" s="66">
        <f t="shared" si="6"/>
        <v>43370271</v>
      </c>
      <c r="F59" s="67">
        <f t="shared" si="6"/>
        <v>43370271</v>
      </c>
      <c r="G59" s="67">
        <f t="shared" si="6"/>
        <v>8034425</v>
      </c>
      <c r="H59" s="67">
        <f t="shared" si="6"/>
        <v>2294452</v>
      </c>
      <c r="I59" s="67">
        <f t="shared" si="6"/>
        <v>1144157</v>
      </c>
      <c r="J59" s="67">
        <f t="shared" si="6"/>
        <v>11473034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11473034</v>
      </c>
      <c r="X59" s="67">
        <f t="shared" si="6"/>
        <v>10842567</v>
      </c>
      <c r="Y59" s="67">
        <f t="shared" si="6"/>
        <v>630467</v>
      </c>
      <c r="Z59" s="68">
        <f>+IF(X59&lt;&gt;0,+(Y59/X59)*100,0)</f>
        <v>5.8147392587013753</v>
      </c>
      <c r="AA59" s="65">
        <f>SUM(AA56:AA58)</f>
        <v>43370271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20000000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5000001</v>
      </c>
      <c r="Y25" s="22">
        <v>-5000001</v>
      </c>
      <c r="Z25" s="23">
        <v>-100</v>
      </c>
      <c r="AA25" s="20">
        <v>20000000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20000000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5000001</v>
      </c>
      <c r="Y32" s="31">
        <f t="shared" si="0"/>
        <v>-5000001</v>
      </c>
      <c r="Z32" s="32">
        <f>+IF(X32&lt;&gt;0,+(Y32/X32)*100,0)</f>
        <v>-100</v>
      </c>
      <c r="AA32" s="29">
        <f>SUM(AA6:AA31)</f>
        <v>20000000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20000000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5000001</v>
      </c>
      <c r="Y41" s="22">
        <v>-5000001</v>
      </c>
      <c r="Z41" s="23">
        <v>-100</v>
      </c>
      <c r="AA41" s="20">
        <v>20000000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20000000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5000001</v>
      </c>
      <c r="Y47" s="31">
        <f t="shared" si="1"/>
        <v>-5000001</v>
      </c>
      <c r="Z47" s="32">
        <f>+IF(X47&lt;&gt;0,+(Y47/X47)*100,0)</f>
        <v>-100</v>
      </c>
      <c r="AA47" s="29">
        <f>SUM(AA34:AA46)</f>
        <v>20000000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-71548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-71548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173616061</v>
      </c>
      <c r="D34" s="20"/>
      <c r="E34" s="21">
        <v>220057398</v>
      </c>
      <c r="F34" s="22">
        <v>220057398</v>
      </c>
      <c r="G34" s="22"/>
      <c r="H34" s="22">
        <v>14395831</v>
      </c>
      <c r="I34" s="22">
        <v>29754919</v>
      </c>
      <c r="J34" s="22">
        <v>44150750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44150750</v>
      </c>
      <c r="X34" s="22">
        <v>63112359</v>
      </c>
      <c r="Y34" s="22">
        <v>-18961609</v>
      </c>
      <c r="Z34" s="23">
        <v>-30.044208932199794</v>
      </c>
      <c r="AA34" s="20">
        <v>220057398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217994541</v>
      </c>
      <c r="D37" s="20"/>
      <c r="E37" s="21">
        <v>180816586</v>
      </c>
      <c r="F37" s="22">
        <v>180816586</v>
      </c>
      <c r="G37" s="22"/>
      <c r="H37" s="22">
        <v>24493938</v>
      </c>
      <c r="I37" s="22">
        <v>37270800</v>
      </c>
      <c r="J37" s="22">
        <v>61764738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61764738</v>
      </c>
      <c r="X37" s="22">
        <v>45204159</v>
      </c>
      <c r="Y37" s="22">
        <v>16560579</v>
      </c>
      <c r="Z37" s="23">
        <v>36.635078201543358</v>
      </c>
      <c r="AA37" s="20">
        <v>180816586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112408473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44528972</v>
      </c>
      <c r="D41" s="20"/>
      <c r="E41" s="21">
        <v>60443332</v>
      </c>
      <c r="F41" s="22">
        <v>60443332</v>
      </c>
      <c r="G41" s="22"/>
      <c r="H41" s="22">
        <v>1838304</v>
      </c>
      <c r="I41" s="22">
        <v>658545</v>
      </c>
      <c r="J41" s="22">
        <v>2496849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2496849</v>
      </c>
      <c r="X41" s="22">
        <v>15110862</v>
      </c>
      <c r="Y41" s="22">
        <v>-12614013</v>
      </c>
      <c r="Z41" s="23">
        <v>-83.476462163442434</v>
      </c>
      <c r="AA41" s="20">
        <v>60443332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5000001</v>
      </c>
      <c r="Y42" s="22">
        <v>-5000001</v>
      </c>
      <c r="Z42" s="23">
        <v>-100</v>
      </c>
      <c r="AA42" s="20">
        <v>20000000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65125424</v>
      </c>
      <c r="D44" s="20"/>
      <c r="E44" s="21">
        <v>56190586</v>
      </c>
      <c r="F44" s="22">
        <v>56190586</v>
      </c>
      <c r="G44" s="22"/>
      <c r="H44" s="22">
        <v>-729997</v>
      </c>
      <c r="I44" s="22">
        <v>15878342</v>
      </c>
      <c r="J44" s="22">
        <v>15148345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15148345</v>
      </c>
      <c r="X44" s="22">
        <v>14047662</v>
      </c>
      <c r="Y44" s="22">
        <v>1100683</v>
      </c>
      <c r="Z44" s="23">
        <v>7.835346550906479</v>
      </c>
      <c r="AA44" s="20">
        <v>56190586</v>
      </c>
    </row>
    <row r="45" spans="1:27" x14ac:dyDescent="0.25">
      <c r="A45" s="19" t="s">
        <v>70</v>
      </c>
      <c r="B45" s="15" t="s">
        <v>32</v>
      </c>
      <c r="C45" s="20">
        <v>7164374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620837845</v>
      </c>
      <c r="D47" s="29">
        <f t="shared" ref="D47:Y47" si="1">SUM(D34:D46)</f>
        <v>0</v>
      </c>
      <c r="E47" s="30">
        <f t="shared" si="1"/>
        <v>537507902</v>
      </c>
      <c r="F47" s="31">
        <f t="shared" si="1"/>
        <v>537507902</v>
      </c>
      <c r="G47" s="31">
        <f t="shared" si="1"/>
        <v>0</v>
      </c>
      <c r="H47" s="31">
        <f t="shared" si="1"/>
        <v>39998076</v>
      </c>
      <c r="I47" s="31">
        <f t="shared" si="1"/>
        <v>83562606</v>
      </c>
      <c r="J47" s="31">
        <f t="shared" si="1"/>
        <v>123560682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123560682</v>
      </c>
      <c r="X47" s="31">
        <f t="shared" si="1"/>
        <v>142475043</v>
      </c>
      <c r="Y47" s="31">
        <f t="shared" si="1"/>
        <v>-18914361</v>
      </c>
      <c r="Z47" s="32">
        <f>+IF(X47&lt;&gt;0,+(Y47/X47)*100,0)</f>
        <v>-13.275560829274498</v>
      </c>
      <c r="AA47" s="29">
        <f>SUM(AA34:AA46)</f>
        <v>537507902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-620909393</v>
      </c>
      <c r="D48" s="39">
        <f t="shared" si="2"/>
        <v>0</v>
      </c>
      <c r="E48" s="40">
        <f t="shared" si="2"/>
        <v>-537507902</v>
      </c>
      <c r="F48" s="41">
        <f t="shared" si="2"/>
        <v>-537507902</v>
      </c>
      <c r="G48" s="41">
        <f t="shared" si="2"/>
        <v>0</v>
      </c>
      <c r="H48" s="41">
        <f t="shared" si="2"/>
        <v>-39998076</v>
      </c>
      <c r="I48" s="41">
        <f t="shared" si="2"/>
        <v>-83562606</v>
      </c>
      <c r="J48" s="41">
        <f t="shared" si="2"/>
        <v>-123560682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-123560682</v>
      </c>
      <c r="X48" s="41">
        <f t="shared" si="2"/>
        <v>-142475043</v>
      </c>
      <c r="Y48" s="41">
        <f t="shared" si="2"/>
        <v>18914361</v>
      </c>
      <c r="Z48" s="42">
        <f>+IF(X48&lt;&gt;0,+(Y48/X48)*100,0)</f>
        <v>-13.275560829274498</v>
      </c>
      <c r="AA48" s="39">
        <f>+AA32-AA47</f>
        <v>-537507902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-620909393</v>
      </c>
      <c r="D51" s="48">
        <f t="shared" si="3"/>
        <v>0</v>
      </c>
      <c r="E51" s="49">
        <f t="shared" si="3"/>
        <v>-537507902</v>
      </c>
      <c r="F51" s="50">
        <f t="shared" si="3"/>
        <v>-537507902</v>
      </c>
      <c r="G51" s="50">
        <f t="shared" si="3"/>
        <v>0</v>
      </c>
      <c r="H51" s="50">
        <f t="shared" si="3"/>
        <v>-39998076</v>
      </c>
      <c r="I51" s="50">
        <f t="shared" si="3"/>
        <v>-83562606</v>
      </c>
      <c r="J51" s="50">
        <f t="shared" si="3"/>
        <v>-123560682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-123560682</v>
      </c>
      <c r="X51" s="50">
        <f t="shared" si="3"/>
        <v>-142475043</v>
      </c>
      <c r="Y51" s="50">
        <f t="shared" si="3"/>
        <v>18914361</v>
      </c>
      <c r="Z51" s="51">
        <f>+IF(X51&lt;&gt;0,+(Y51/X51)*100,0)</f>
        <v>-13.275560829274498</v>
      </c>
      <c r="AA51" s="48">
        <f>SUM(AA48:AA50)</f>
        <v>-537507902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-620909393</v>
      </c>
      <c r="D53" s="54">
        <f>+D51-D52</f>
        <v>0</v>
      </c>
      <c r="E53" s="55">
        <f t="shared" si="4"/>
        <v>-537507902</v>
      </c>
      <c r="F53" s="56">
        <f t="shared" si="4"/>
        <v>-537507902</v>
      </c>
      <c r="G53" s="56">
        <f t="shared" si="4"/>
        <v>0</v>
      </c>
      <c r="H53" s="56">
        <f t="shared" si="4"/>
        <v>-39998076</v>
      </c>
      <c r="I53" s="56">
        <f t="shared" si="4"/>
        <v>-83562606</v>
      </c>
      <c r="J53" s="56">
        <f t="shared" si="4"/>
        <v>-123560682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-123560682</v>
      </c>
      <c r="X53" s="56">
        <f t="shared" si="4"/>
        <v>-142475043</v>
      </c>
      <c r="Y53" s="56">
        <f t="shared" si="4"/>
        <v>18914361</v>
      </c>
      <c r="Z53" s="57">
        <f>+IF(X53&lt;&gt;0,+(Y53/X53)*100,0)</f>
        <v>-13.275560829274498</v>
      </c>
      <c r="AA53" s="54">
        <f>+AA51-AA52</f>
        <v>-537507902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-620909393</v>
      </c>
      <c r="D56" s="48">
        <f>SUM(D53:D55)</f>
        <v>0</v>
      </c>
      <c r="E56" s="49">
        <f t="shared" si="5"/>
        <v>-537507902</v>
      </c>
      <c r="F56" s="50">
        <f t="shared" si="5"/>
        <v>-537507902</v>
      </c>
      <c r="G56" s="50">
        <f t="shared" si="5"/>
        <v>0</v>
      </c>
      <c r="H56" s="50">
        <f t="shared" si="5"/>
        <v>-39998076</v>
      </c>
      <c r="I56" s="50">
        <f t="shared" si="5"/>
        <v>-83562606</v>
      </c>
      <c r="J56" s="50">
        <f t="shared" si="5"/>
        <v>-123560682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-123560682</v>
      </c>
      <c r="X56" s="50">
        <f t="shared" si="5"/>
        <v>-142475043</v>
      </c>
      <c r="Y56" s="50">
        <f t="shared" si="5"/>
        <v>18914361</v>
      </c>
      <c r="Z56" s="51">
        <f>+IF(X56&lt;&gt;0,+(Y56/X56)*100,0)</f>
        <v>-13.275560829274498</v>
      </c>
      <c r="AA56" s="48">
        <f>SUM(AA53:AA55)</f>
        <v>-537507902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-620909393</v>
      </c>
      <c r="D59" s="65">
        <f>SUM(D56:D58)</f>
        <v>0</v>
      </c>
      <c r="E59" s="66">
        <f t="shared" si="6"/>
        <v>-537507902</v>
      </c>
      <c r="F59" s="67">
        <f t="shared" si="6"/>
        <v>-537507902</v>
      </c>
      <c r="G59" s="67">
        <f t="shared" si="6"/>
        <v>0</v>
      </c>
      <c r="H59" s="67">
        <f t="shared" si="6"/>
        <v>-39998076</v>
      </c>
      <c r="I59" s="67">
        <f t="shared" si="6"/>
        <v>-83562606</v>
      </c>
      <c r="J59" s="67">
        <f t="shared" si="6"/>
        <v>-123560682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-123560682</v>
      </c>
      <c r="X59" s="67">
        <f t="shared" si="6"/>
        <v>-142475043</v>
      </c>
      <c r="Y59" s="67">
        <f t="shared" si="6"/>
        <v>18914361</v>
      </c>
      <c r="Z59" s="68">
        <f>+IF(X59&lt;&gt;0,+(Y59/X59)*100,0)</f>
        <v>-13.275560829274498</v>
      </c>
      <c r="AA59" s="65">
        <f>SUM(AA56:AA58)</f>
        <v>-537507902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31384042</v>
      </c>
      <c r="D6" s="20"/>
      <c r="E6" s="21">
        <v>78698</v>
      </c>
      <c r="F6" s="22">
        <v>78698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19674</v>
      </c>
      <c r="Y6" s="22">
        <v>-19674</v>
      </c>
      <c r="Z6" s="23">
        <v>-100</v>
      </c>
      <c r="AA6" s="20">
        <v>78698</v>
      </c>
    </row>
    <row r="7" spans="1:27" x14ac:dyDescent="0.25">
      <c r="A7" s="19" t="s">
        <v>35</v>
      </c>
      <c r="B7" s="15" t="s">
        <v>32</v>
      </c>
      <c r="C7" s="20">
        <v>1500804602</v>
      </c>
      <c r="D7" s="20"/>
      <c r="E7" s="21">
        <v>2054682416</v>
      </c>
      <c r="F7" s="22">
        <v>2054682416</v>
      </c>
      <c r="G7" s="22">
        <v>30941525</v>
      </c>
      <c r="H7" s="22">
        <v>47891638</v>
      </c>
      <c r="I7" s="22">
        <v>65841768</v>
      </c>
      <c r="J7" s="22">
        <v>144674931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144674931</v>
      </c>
      <c r="X7" s="22">
        <v>513672596</v>
      </c>
      <c r="Y7" s="22">
        <v>-368997665</v>
      </c>
      <c r="Z7" s="23">
        <v>-71.835186045237265</v>
      </c>
      <c r="AA7" s="20">
        <v>2054682416</v>
      </c>
    </row>
    <row r="8" spans="1:27" x14ac:dyDescent="0.25">
      <c r="A8" s="19" t="s">
        <v>36</v>
      </c>
      <c r="B8" s="15" t="s">
        <v>32</v>
      </c>
      <c r="C8" s="20">
        <v>33388</v>
      </c>
      <c r="D8" s="20"/>
      <c r="E8" s="21"/>
      <c r="F8" s="22"/>
      <c r="G8" s="22">
        <v>2427</v>
      </c>
      <c r="H8" s="22"/>
      <c r="I8" s="22">
        <v>835</v>
      </c>
      <c r="J8" s="22">
        <v>3262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3262</v>
      </c>
      <c r="X8" s="22"/>
      <c r="Y8" s="22">
        <v>3262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287903</v>
      </c>
      <c r="D11" s="20"/>
      <c r="E11" s="21">
        <v>68588</v>
      </c>
      <c r="F11" s="22">
        <v>68588</v>
      </c>
      <c r="G11" s="22">
        <v>67119</v>
      </c>
      <c r="H11" s="22">
        <v>187157</v>
      </c>
      <c r="I11" s="22">
        <v>63161</v>
      </c>
      <c r="J11" s="22">
        <v>317437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317437</v>
      </c>
      <c r="X11" s="22">
        <v>17145</v>
      </c>
      <c r="Y11" s="22">
        <v>300292</v>
      </c>
      <c r="Z11" s="23">
        <v>1751.4843977836103</v>
      </c>
      <c r="AA11" s="20">
        <v>68588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164832430</v>
      </c>
      <c r="D13" s="20"/>
      <c r="E13" s="21">
        <v>129084719</v>
      </c>
      <c r="F13" s="22">
        <v>129084719</v>
      </c>
      <c r="G13" s="22">
        <v>5458667</v>
      </c>
      <c r="H13" s="22">
        <v>4643713</v>
      </c>
      <c r="I13" s="22">
        <v>4332794</v>
      </c>
      <c r="J13" s="22">
        <v>14435174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14435174</v>
      </c>
      <c r="X13" s="22">
        <v>32271177</v>
      </c>
      <c r="Y13" s="22">
        <v>-17836003</v>
      </c>
      <c r="Z13" s="23">
        <v>-55.269143111823901</v>
      </c>
      <c r="AA13" s="20">
        <v>129084719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185021</v>
      </c>
      <c r="D19" s="20"/>
      <c r="E19" s="21">
        <v>139285</v>
      </c>
      <c r="F19" s="22">
        <v>139285</v>
      </c>
      <c r="G19" s="22">
        <v>25426</v>
      </c>
      <c r="H19" s="22">
        <v>6274</v>
      </c>
      <c r="I19" s="22"/>
      <c r="J19" s="22">
        <v>31700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31700</v>
      </c>
      <c r="X19" s="22">
        <v>34825</v>
      </c>
      <c r="Y19" s="22">
        <v>-3125</v>
      </c>
      <c r="Z19" s="23">
        <v>-8.9734386216798274</v>
      </c>
      <c r="AA19" s="20">
        <v>139285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40791</v>
      </c>
      <c r="Y23" s="22">
        <v>-40791</v>
      </c>
      <c r="Z23" s="23">
        <v>-100</v>
      </c>
      <c r="AA23" s="20">
        <v>163169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4001282559</v>
      </c>
      <c r="D25" s="20"/>
      <c r="E25" s="21">
        <v>509672582</v>
      </c>
      <c r="F25" s="22">
        <v>509672582</v>
      </c>
      <c r="G25" s="22">
        <v>195777132</v>
      </c>
      <c r="H25" s="22">
        <v>1603415</v>
      </c>
      <c r="I25" s="22">
        <v>2124997</v>
      </c>
      <c r="J25" s="22">
        <v>199505544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199505544</v>
      </c>
      <c r="X25" s="22">
        <v>301706807</v>
      </c>
      <c r="Y25" s="22">
        <v>-102201263</v>
      </c>
      <c r="Z25" s="23">
        <v>-33.874364326158542</v>
      </c>
      <c r="AA25" s="20">
        <v>509672582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659984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5699469929</v>
      </c>
      <c r="D32" s="29">
        <f t="shared" ref="D32:Y32" si="0">SUM(D6:D31)</f>
        <v>0</v>
      </c>
      <c r="E32" s="30">
        <f t="shared" si="0"/>
        <v>2693889457</v>
      </c>
      <c r="F32" s="31">
        <f t="shared" si="0"/>
        <v>2693889457</v>
      </c>
      <c r="G32" s="31">
        <f t="shared" si="0"/>
        <v>232272296</v>
      </c>
      <c r="H32" s="31">
        <f t="shared" si="0"/>
        <v>54332197</v>
      </c>
      <c r="I32" s="31">
        <f t="shared" si="0"/>
        <v>72363555</v>
      </c>
      <c r="J32" s="31">
        <f t="shared" si="0"/>
        <v>358968048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358968048</v>
      </c>
      <c r="X32" s="31">
        <f t="shared" si="0"/>
        <v>847763015</v>
      </c>
      <c r="Y32" s="31">
        <f t="shared" si="0"/>
        <v>-488794967</v>
      </c>
      <c r="Z32" s="32">
        <f>+IF(X32&lt;&gt;0,+(Y32/X32)*100,0)</f>
        <v>-57.657028951658148</v>
      </c>
      <c r="AA32" s="29">
        <f>SUM(AA6:AA31)</f>
        <v>2693889457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1071277100</v>
      </c>
      <c r="D34" s="20"/>
      <c r="E34" s="21">
        <v>1180666408</v>
      </c>
      <c r="F34" s="22">
        <v>1180666408</v>
      </c>
      <c r="G34" s="22">
        <v>71047995</v>
      </c>
      <c r="H34" s="22">
        <v>86970072</v>
      </c>
      <c r="I34" s="22">
        <v>112265346</v>
      </c>
      <c r="J34" s="22">
        <v>270283413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270283413</v>
      </c>
      <c r="X34" s="22">
        <v>302406334</v>
      </c>
      <c r="Y34" s="22">
        <v>-32122921</v>
      </c>
      <c r="Z34" s="23">
        <v>-10.622436565763202</v>
      </c>
      <c r="AA34" s="20">
        <v>1180666408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1079626003</v>
      </c>
      <c r="D37" s="20"/>
      <c r="E37" s="21">
        <v>1272846391</v>
      </c>
      <c r="F37" s="22">
        <v>1272846391</v>
      </c>
      <c r="G37" s="22">
        <v>11130853</v>
      </c>
      <c r="H37" s="22">
        <v>79329766</v>
      </c>
      <c r="I37" s="22">
        <v>149327021</v>
      </c>
      <c r="J37" s="22">
        <v>239787640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239787640</v>
      </c>
      <c r="X37" s="22">
        <v>303964162</v>
      </c>
      <c r="Y37" s="22">
        <v>-64176522</v>
      </c>
      <c r="Z37" s="23">
        <v>-21.113187021040989</v>
      </c>
      <c r="AA37" s="20">
        <v>1272846391</v>
      </c>
    </row>
    <row r="38" spans="1:27" x14ac:dyDescent="0.25">
      <c r="A38" s="19" t="s">
        <v>64</v>
      </c>
      <c r="B38" s="15" t="s">
        <v>32</v>
      </c>
      <c r="C38" s="20">
        <v>487227314</v>
      </c>
      <c r="D38" s="20"/>
      <c r="E38" s="21">
        <v>130133528</v>
      </c>
      <c r="F38" s="22">
        <v>130133528</v>
      </c>
      <c r="G38" s="22">
        <v>2802333</v>
      </c>
      <c r="H38" s="22">
        <v>2802333</v>
      </c>
      <c r="I38" s="22">
        <v>2802333</v>
      </c>
      <c r="J38" s="22">
        <v>8406999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8406999</v>
      </c>
      <c r="X38" s="22">
        <v>32533383</v>
      </c>
      <c r="Y38" s="22">
        <v>-24126384</v>
      </c>
      <c r="Z38" s="23">
        <v>-74.158853999290514</v>
      </c>
      <c r="AA38" s="20">
        <v>130133528</v>
      </c>
    </row>
    <row r="39" spans="1:27" x14ac:dyDescent="0.25">
      <c r="A39" s="19" t="s">
        <v>65</v>
      </c>
      <c r="B39" s="15" t="s">
        <v>32</v>
      </c>
      <c r="C39" s="20">
        <v>857374622</v>
      </c>
      <c r="D39" s="20"/>
      <c r="E39" s="21">
        <v>828646371</v>
      </c>
      <c r="F39" s="22">
        <v>828646371</v>
      </c>
      <c r="G39" s="22">
        <v>5016862</v>
      </c>
      <c r="H39" s="22">
        <v>69266850</v>
      </c>
      <c r="I39" s="22">
        <v>441895111</v>
      </c>
      <c r="J39" s="22">
        <v>516178823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516178823</v>
      </c>
      <c r="X39" s="22">
        <v>201655578</v>
      </c>
      <c r="Y39" s="22">
        <v>314523245</v>
      </c>
      <c r="Z39" s="23">
        <v>155.97051572756396</v>
      </c>
      <c r="AA39" s="20">
        <v>828646371</v>
      </c>
    </row>
    <row r="40" spans="1:27" x14ac:dyDescent="0.25">
      <c r="A40" s="19" t="s">
        <v>40</v>
      </c>
      <c r="B40" s="15" t="s">
        <v>32</v>
      </c>
      <c r="C40" s="20">
        <v>7745475</v>
      </c>
      <c r="D40" s="20"/>
      <c r="E40" s="21">
        <v>12547824</v>
      </c>
      <c r="F40" s="22">
        <v>12547824</v>
      </c>
      <c r="G40" s="22">
        <v>539346</v>
      </c>
      <c r="H40" s="22">
        <v>1283134</v>
      </c>
      <c r="I40" s="22">
        <v>-195676</v>
      </c>
      <c r="J40" s="22">
        <v>1626804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1626804</v>
      </c>
      <c r="X40" s="22">
        <v>3136956</v>
      </c>
      <c r="Y40" s="22">
        <v>-1510152</v>
      </c>
      <c r="Z40" s="23">
        <v>-48.140681603439766</v>
      </c>
      <c r="AA40" s="20">
        <v>12547824</v>
      </c>
    </row>
    <row r="41" spans="1:27" x14ac:dyDescent="0.25">
      <c r="A41" s="19" t="s">
        <v>66</v>
      </c>
      <c r="B41" s="15" t="s">
        <v>32</v>
      </c>
      <c r="C41" s="20">
        <v>352291695</v>
      </c>
      <c r="D41" s="20"/>
      <c r="E41" s="21">
        <v>310979900</v>
      </c>
      <c r="F41" s="22">
        <v>310979900</v>
      </c>
      <c r="G41" s="22">
        <v>17885890</v>
      </c>
      <c r="H41" s="22">
        <v>71475732</v>
      </c>
      <c r="I41" s="22">
        <v>30656939</v>
      </c>
      <c r="J41" s="22">
        <v>120018561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120018561</v>
      </c>
      <c r="X41" s="22">
        <v>72710882</v>
      </c>
      <c r="Y41" s="22">
        <v>47307679</v>
      </c>
      <c r="Z41" s="23">
        <v>65.06272197330793</v>
      </c>
      <c r="AA41" s="20">
        <v>310979900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20000000</v>
      </c>
      <c r="F42" s="22">
        <v>20000000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5000001</v>
      </c>
      <c r="Y42" s="22">
        <v>-5000001</v>
      </c>
      <c r="Z42" s="23">
        <v>-100</v>
      </c>
      <c r="AA42" s="20">
        <v>20000000</v>
      </c>
    </row>
    <row r="43" spans="1:27" x14ac:dyDescent="0.25">
      <c r="A43" s="19" t="s">
        <v>68</v>
      </c>
      <c r="B43" s="15" t="s">
        <v>32</v>
      </c>
      <c r="C43" s="20">
        <v>-98543</v>
      </c>
      <c r="D43" s="20"/>
      <c r="E43" s="21">
        <v>2000000</v>
      </c>
      <c r="F43" s="22">
        <v>2000000</v>
      </c>
      <c r="G43" s="22"/>
      <c r="H43" s="22"/>
      <c r="I43" s="22">
        <v>1619</v>
      </c>
      <c r="J43" s="22">
        <v>1619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1619</v>
      </c>
      <c r="X43" s="22">
        <v>500001</v>
      </c>
      <c r="Y43" s="22">
        <v>-498382</v>
      </c>
      <c r="Z43" s="23">
        <v>-99.676200647598705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352335573</v>
      </c>
      <c r="D44" s="20"/>
      <c r="E44" s="21">
        <v>258222993</v>
      </c>
      <c r="F44" s="22">
        <v>258222993</v>
      </c>
      <c r="G44" s="22">
        <v>23059518</v>
      </c>
      <c r="H44" s="22">
        <v>15402347</v>
      </c>
      <c r="I44" s="22">
        <v>39334215</v>
      </c>
      <c r="J44" s="22">
        <v>77796080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77796080</v>
      </c>
      <c r="X44" s="22">
        <v>51324509</v>
      </c>
      <c r="Y44" s="22">
        <v>26471571</v>
      </c>
      <c r="Z44" s="23">
        <v>51.576861651029141</v>
      </c>
      <c r="AA44" s="20">
        <v>258222993</v>
      </c>
    </row>
    <row r="45" spans="1:27" x14ac:dyDescent="0.25">
      <c r="A45" s="19" t="s">
        <v>70</v>
      </c>
      <c r="B45" s="15" t="s">
        <v>32</v>
      </c>
      <c r="C45" s="20">
        <v>6564336</v>
      </c>
      <c r="D45" s="20"/>
      <c r="E45" s="21">
        <v>8430000</v>
      </c>
      <c r="F45" s="22">
        <v>8430000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8430000</v>
      </c>
    </row>
    <row r="46" spans="1:27" x14ac:dyDescent="0.25">
      <c r="A46" s="19" t="s">
        <v>71</v>
      </c>
      <c r="B46" s="15" t="s">
        <v>32</v>
      </c>
      <c r="C46" s="20">
        <v>-2677041</v>
      </c>
      <c r="D46" s="20"/>
      <c r="E46" s="21">
        <v>850000</v>
      </c>
      <c r="F46" s="22">
        <v>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212499</v>
      </c>
      <c r="Y46" s="22">
        <v>-212499</v>
      </c>
      <c r="Z46" s="23">
        <v>-100</v>
      </c>
      <c r="AA46" s="20">
        <v>850000</v>
      </c>
    </row>
    <row r="47" spans="1:27" x14ac:dyDescent="0.25">
      <c r="A47" s="37" t="s">
        <v>72</v>
      </c>
      <c r="B47" s="28" t="s">
        <v>32</v>
      </c>
      <c r="C47" s="29">
        <f>SUM(C34:C46)</f>
        <v>4211666534</v>
      </c>
      <c r="D47" s="29">
        <f t="shared" ref="D47:Y47" si="1">SUM(D34:D46)</f>
        <v>0</v>
      </c>
      <c r="E47" s="30">
        <f t="shared" si="1"/>
        <v>4025323415</v>
      </c>
      <c r="F47" s="31">
        <f t="shared" si="1"/>
        <v>4025323415</v>
      </c>
      <c r="G47" s="31">
        <f t="shared" si="1"/>
        <v>131482797</v>
      </c>
      <c r="H47" s="31">
        <f t="shared" si="1"/>
        <v>326530234</v>
      </c>
      <c r="I47" s="31">
        <f t="shared" si="1"/>
        <v>776086908</v>
      </c>
      <c r="J47" s="31">
        <f t="shared" si="1"/>
        <v>1234099939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1234099939</v>
      </c>
      <c r="X47" s="31">
        <f t="shared" si="1"/>
        <v>973444305</v>
      </c>
      <c r="Y47" s="31">
        <f t="shared" si="1"/>
        <v>260655634</v>
      </c>
      <c r="Z47" s="32">
        <f>+IF(X47&lt;&gt;0,+(Y47/X47)*100,0)</f>
        <v>26.776635567250047</v>
      </c>
      <c r="AA47" s="29">
        <f>SUM(AA34:AA46)</f>
        <v>4025323415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1487803395</v>
      </c>
      <c r="D48" s="39">
        <f t="shared" si="2"/>
        <v>0</v>
      </c>
      <c r="E48" s="40">
        <f t="shared" si="2"/>
        <v>-1331433958</v>
      </c>
      <c r="F48" s="41">
        <f t="shared" si="2"/>
        <v>-1331433958</v>
      </c>
      <c r="G48" s="41">
        <f t="shared" si="2"/>
        <v>100789499</v>
      </c>
      <c r="H48" s="41">
        <f t="shared" si="2"/>
        <v>-272198037</v>
      </c>
      <c r="I48" s="41">
        <f t="shared" si="2"/>
        <v>-703723353</v>
      </c>
      <c r="J48" s="41">
        <f t="shared" si="2"/>
        <v>-875131891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-875131891</v>
      </c>
      <c r="X48" s="41">
        <f t="shared" si="2"/>
        <v>-125681290</v>
      </c>
      <c r="Y48" s="41">
        <f t="shared" si="2"/>
        <v>-749450601</v>
      </c>
      <c r="Z48" s="42">
        <f>+IF(X48&lt;&gt;0,+(Y48/X48)*100,0)</f>
        <v>596.31039830988368</v>
      </c>
      <c r="AA48" s="39">
        <f>+AA32-AA47</f>
        <v>-1331433958</v>
      </c>
    </row>
    <row r="49" spans="1:27" x14ac:dyDescent="0.25">
      <c r="A49" s="43" t="s">
        <v>74</v>
      </c>
      <c r="B49" s="15" t="s">
        <v>32</v>
      </c>
      <c r="C49" s="20">
        <v>1242223016</v>
      </c>
      <c r="D49" s="20"/>
      <c r="E49" s="21">
        <v>725808000</v>
      </c>
      <c r="F49" s="22">
        <v>725808000</v>
      </c>
      <c r="G49" s="22">
        <v>30866029</v>
      </c>
      <c r="H49" s="22">
        <v>110903243</v>
      </c>
      <c r="I49" s="22">
        <v>164193864</v>
      </c>
      <c r="J49" s="22">
        <v>305963136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305963136</v>
      </c>
      <c r="X49" s="22">
        <v>236997635</v>
      </c>
      <c r="Y49" s="22">
        <v>68965501</v>
      </c>
      <c r="Z49" s="23">
        <v>29.099657893210622</v>
      </c>
      <c r="AA49" s="20">
        <v>725808000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2730026411</v>
      </c>
      <c r="D51" s="48">
        <f t="shared" si="3"/>
        <v>0</v>
      </c>
      <c r="E51" s="49">
        <f t="shared" si="3"/>
        <v>-605625958</v>
      </c>
      <c r="F51" s="50">
        <f t="shared" si="3"/>
        <v>-605625958</v>
      </c>
      <c r="G51" s="50">
        <f t="shared" si="3"/>
        <v>131655528</v>
      </c>
      <c r="H51" s="50">
        <f t="shared" si="3"/>
        <v>-161294794</v>
      </c>
      <c r="I51" s="50">
        <f t="shared" si="3"/>
        <v>-539529489</v>
      </c>
      <c r="J51" s="50">
        <f t="shared" si="3"/>
        <v>-569168755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-569168755</v>
      </c>
      <c r="X51" s="50">
        <f t="shared" si="3"/>
        <v>111316345</v>
      </c>
      <c r="Y51" s="50">
        <f t="shared" si="3"/>
        <v>-680485100</v>
      </c>
      <c r="Z51" s="51">
        <f>+IF(X51&lt;&gt;0,+(Y51/X51)*100,0)</f>
        <v>-611.30744096924855</v>
      </c>
      <c r="AA51" s="48">
        <f>SUM(AA48:AA50)</f>
        <v>-605625958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2730026411</v>
      </c>
      <c r="D53" s="54">
        <f>+D51-D52</f>
        <v>0</v>
      </c>
      <c r="E53" s="55">
        <f t="shared" si="4"/>
        <v>-605625958</v>
      </c>
      <c r="F53" s="56">
        <f t="shared" si="4"/>
        <v>-605625958</v>
      </c>
      <c r="G53" s="56">
        <f t="shared" si="4"/>
        <v>131655528</v>
      </c>
      <c r="H53" s="56">
        <f t="shared" si="4"/>
        <v>-161294794</v>
      </c>
      <c r="I53" s="56">
        <f t="shared" si="4"/>
        <v>-539529489</v>
      </c>
      <c r="J53" s="56">
        <f t="shared" si="4"/>
        <v>-569168755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-569168755</v>
      </c>
      <c r="X53" s="56">
        <f t="shared" si="4"/>
        <v>111316345</v>
      </c>
      <c r="Y53" s="56">
        <f t="shared" si="4"/>
        <v>-680485100</v>
      </c>
      <c r="Z53" s="57">
        <f>+IF(X53&lt;&gt;0,+(Y53/X53)*100,0)</f>
        <v>-611.30744096924855</v>
      </c>
      <c r="AA53" s="54">
        <f>+AA51-AA52</f>
        <v>-605625958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2730026411</v>
      </c>
      <c r="D56" s="48">
        <f>SUM(D53:D55)</f>
        <v>0</v>
      </c>
      <c r="E56" s="49">
        <f t="shared" si="5"/>
        <v>-605625958</v>
      </c>
      <c r="F56" s="50">
        <f t="shared" si="5"/>
        <v>-605625958</v>
      </c>
      <c r="G56" s="50">
        <f t="shared" si="5"/>
        <v>131655528</v>
      </c>
      <c r="H56" s="50">
        <f t="shared" si="5"/>
        <v>-161294794</v>
      </c>
      <c r="I56" s="50">
        <f t="shared" si="5"/>
        <v>-539529489</v>
      </c>
      <c r="J56" s="50">
        <f t="shared" si="5"/>
        <v>-569168755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-569168755</v>
      </c>
      <c r="X56" s="50">
        <f t="shared" si="5"/>
        <v>111316345</v>
      </c>
      <c r="Y56" s="50">
        <f t="shared" si="5"/>
        <v>-680485100</v>
      </c>
      <c r="Z56" s="51">
        <f>+IF(X56&lt;&gt;0,+(Y56/X56)*100,0)</f>
        <v>-611.30744096924855</v>
      </c>
      <c r="AA56" s="48">
        <f>SUM(AA53:AA55)</f>
        <v>-605625958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2730026411</v>
      </c>
      <c r="D59" s="65">
        <f>SUM(D56:D58)</f>
        <v>0</v>
      </c>
      <c r="E59" s="66">
        <f t="shared" si="6"/>
        <v>-605625958</v>
      </c>
      <c r="F59" s="67">
        <f t="shared" si="6"/>
        <v>-605625958</v>
      </c>
      <c r="G59" s="67">
        <f t="shared" si="6"/>
        <v>131655528</v>
      </c>
      <c r="H59" s="67">
        <f t="shared" si="6"/>
        <v>-161294794</v>
      </c>
      <c r="I59" s="67">
        <f t="shared" si="6"/>
        <v>-539529489</v>
      </c>
      <c r="J59" s="67">
        <f t="shared" si="6"/>
        <v>-569168755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-569168755</v>
      </c>
      <c r="X59" s="67">
        <f t="shared" si="6"/>
        <v>111316345</v>
      </c>
      <c r="Y59" s="67">
        <f t="shared" si="6"/>
        <v>-680485100</v>
      </c>
      <c r="Z59" s="68">
        <f>+IF(X59&lt;&gt;0,+(Y59/X59)*100,0)</f>
        <v>-611.30744096924855</v>
      </c>
      <c r="AA59" s="65">
        <f>SUM(AA56:AA58)</f>
        <v>-605625958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52565B-8ECA-41E0-8196-A94BBF4C4D4E}"/>
</file>

<file path=customXml/itemProps2.xml><?xml version="1.0" encoding="utf-8"?>
<ds:datastoreItem xmlns:ds="http://schemas.openxmlformats.org/officeDocument/2006/customXml" ds:itemID="{F822FD32-64DF-43A1-BA86-E2CE4A7C0965}"/>
</file>

<file path=customXml/itemProps3.xml><?xml version="1.0" encoding="utf-8"?>
<ds:datastoreItem xmlns:ds="http://schemas.openxmlformats.org/officeDocument/2006/customXml" ds:itemID="{60046EC7-123B-4331-8B33-8B81035161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2023-11-08T13:50:22Z</dcterms:created>
  <dcterms:modified xsi:type="dcterms:W3CDTF">2023-11-08T13:51:18Z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